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4.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GBriceno\Documents\CONTRATO 417 2026\Marzo\6. Obligación\"/>
    </mc:Choice>
  </mc:AlternateContent>
  <xr:revisionPtr revIDLastSave="0" documentId="13_ncr:1_{4F6862D9-DD94-49D8-AD2C-32D86F01EC18}" xr6:coauthVersionLast="47" xr6:coauthVersionMax="47" xr10:uidLastSave="{00000000-0000-0000-0000-000000000000}"/>
  <bookViews>
    <workbookView xWindow="-120" yWindow="-120" windowWidth="21840" windowHeight="13140" firstSheet="2" activeTab="3" xr2:uid="{F7D88600-87C0-4BA5-93B0-666F31C64537}"/>
  </bookViews>
  <sheets>
    <sheet name="Correspondencia" sheetId="1" r:id="rId1"/>
    <sheet name="Reporte semanal" sheetId="3" r:id="rId2"/>
    <sheet name="Reporte General" sheetId="2" r:id="rId3"/>
    <sheet name="Boletín de Correspondencia" sheetId="5" r:id="rId4"/>
    <sheet name="REPORTE DE ATENDIDOS _ART" sheetId="6" r:id="rId5"/>
  </sheets>
  <definedNames>
    <definedName name="_xlnm._FilterDatabase" localSheetId="0" hidden="1">Correspondencia!$A$1:$V$997</definedName>
  </definedNames>
  <calcPr calcId="191029"/>
  <pivotCaches>
    <pivotCache cacheId="18"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 i="6" l="1"/>
  <c r="J4" i="5"/>
  <c r="J15" i="5"/>
  <c r="G15" i="5"/>
  <c r="H15" i="5"/>
  <c r="I15" i="5"/>
  <c r="T997" i="1"/>
  <c r="T996" i="1"/>
  <c r="T995" i="1"/>
  <c r="T994" i="1"/>
  <c r="T993" i="1"/>
  <c r="T992" i="1"/>
  <c r="T991" i="1"/>
  <c r="T990" i="1"/>
  <c r="T989" i="1"/>
  <c r="T988" i="1"/>
  <c r="T987" i="1"/>
  <c r="T986" i="1"/>
  <c r="T985" i="1"/>
  <c r="T984" i="1"/>
  <c r="T983" i="1"/>
  <c r="T982" i="1"/>
  <c r="T981" i="1"/>
  <c r="T980" i="1"/>
  <c r="T979" i="1"/>
  <c r="T978" i="1"/>
  <c r="T977" i="1"/>
  <c r="T976" i="1"/>
  <c r="T975" i="1"/>
  <c r="T974" i="1"/>
  <c r="T973" i="1"/>
  <c r="T972" i="1"/>
  <c r="T971" i="1"/>
  <c r="T970" i="1"/>
  <c r="T969" i="1"/>
  <c r="T968" i="1"/>
  <c r="T967" i="1"/>
  <c r="T966" i="1"/>
  <c r="T965" i="1"/>
  <c r="T964" i="1"/>
  <c r="T963" i="1"/>
  <c r="T962" i="1"/>
  <c r="T961" i="1"/>
  <c r="T960" i="1"/>
  <c r="T959" i="1"/>
  <c r="T958" i="1"/>
  <c r="T957" i="1"/>
  <c r="T956" i="1"/>
  <c r="T955" i="1"/>
  <c r="T954" i="1"/>
  <c r="T953" i="1"/>
  <c r="T952" i="1"/>
  <c r="T951" i="1"/>
  <c r="T950" i="1"/>
  <c r="T949" i="1"/>
  <c r="T948" i="1"/>
  <c r="T947" i="1"/>
  <c r="T946" i="1"/>
  <c r="T945" i="1"/>
  <c r="T944" i="1"/>
  <c r="T943" i="1"/>
  <c r="T942" i="1"/>
  <c r="T941" i="1"/>
  <c r="T940" i="1"/>
  <c r="T939" i="1"/>
  <c r="T938" i="1"/>
  <c r="T937" i="1"/>
  <c r="T936" i="1"/>
  <c r="T935" i="1"/>
  <c r="T934" i="1"/>
  <c r="T933" i="1"/>
  <c r="T932" i="1"/>
  <c r="T931" i="1"/>
  <c r="T930" i="1"/>
  <c r="T929" i="1"/>
  <c r="T928" i="1"/>
  <c r="T927" i="1"/>
  <c r="T926" i="1"/>
  <c r="T925" i="1"/>
  <c r="T924" i="1"/>
  <c r="T923" i="1"/>
  <c r="T922" i="1"/>
  <c r="T921" i="1"/>
  <c r="T920" i="1"/>
  <c r="T919" i="1"/>
  <c r="T918" i="1"/>
  <c r="T917" i="1"/>
  <c r="T916" i="1"/>
  <c r="T915" i="1"/>
  <c r="T914" i="1"/>
  <c r="T913" i="1"/>
  <c r="T912" i="1"/>
  <c r="T911" i="1"/>
  <c r="T910" i="1"/>
  <c r="T909" i="1"/>
  <c r="T908" i="1"/>
  <c r="T907" i="1"/>
  <c r="T906" i="1"/>
  <c r="T905" i="1"/>
  <c r="T904" i="1"/>
  <c r="T903" i="1"/>
  <c r="T902" i="1"/>
  <c r="T901" i="1"/>
  <c r="T900" i="1"/>
  <c r="T899" i="1"/>
  <c r="T898" i="1"/>
  <c r="T897" i="1"/>
  <c r="T896" i="1"/>
  <c r="T895" i="1"/>
  <c r="T894" i="1"/>
  <c r="T893" i="1"/>
  <c r="T892" i="1"/>
  <c r="T891" i="1"/>
  <c r="T890" i="1"/>
  <c r="T889" i="1"/>
  <c r="T888" i="1"/>
  <c r="T887" i="1"/>
  <c r="T886" i="1"/>
  <c r="T885" i="1"/>
  <c r="T884" i="1"/>
  <c r="T883" i="1"/>
  <c r="T882" i="1"/>
  <c r="T881" i="1"/>
  <c r="T880" i="1"/>
  <c r="T879" i="1"/>
  <c r="T878" i="1"/>
  <c r="T877" i="1"/>
  <c r="T876" i="1"/>
  <c r="T875" i="1"/>
  <c r="T874" i="1"/>
  <c r="T873" i="1"/>
  <c r="T872" i="1"/>
  <c r="T871" i="1"/>
  <c r="T870" i="1"/>
  <c r="T869" i="1"/>
  <c r="T868" i="1"/>
  <c r="T867" i="1"/>
  <c r="T866" i="1"/>
  <c r="T865" i="1"/>
  <c r="T864" i="1"/>
  <c r="T863" i="1"/>
  <c r="T862" i="1"/>
  <c r="T861" i="1"/>
  <c r="T860" i="1"/>
  <c r="T859" i="1"/>
  <c r="T858" i="1"/>
  <c r="T857" i="1"/>
  <c r="T856" i="1"/>
  <c r="T855" i="1"/>
  <c r="T854" i="1"/>
  <c r="T853" i="1"/>
  <c r="T852" i="1"/>
  <c r="T851" i="1"/>
  <c r="T850" i="1"/>
  <c r="T849" i="1"/>
  <c r="T848" i="1"/>
  <c r="T847" i="1"/>
  <c r="T846" i="1"/>
  <c r="T845" i="1"/>
  <c r="T844" i="1"/>
  <c r="T843" i="1"/>
  <c r="T842" i="1"/>
  <c r="T841" i="1"/>
  <c r="T840" i="1"/>
  <c r="T839" i="1"/>
  <c r="T838" i="1"/>
  <c r="T837" i="1"/>
  <c r="T836" i="1"/>
  <c r="T835" i="1"/>
  <c r="T834" i="1"/>
  <c r="T833" i="1"/>
  <c r="T832" i="1"/>
  <c r="T831" i="1"/>
  <c r="T830" i="1"/>
  <c r="T829" i="1"/>
  <c r="T828" i="1"/>
  <c r="T827" i="1"/>
  <c r="T826" i="1"/>
  <c r="T825" i="1"/>
  <c r="T824" i="1"/>
  <c r="T823" i="1"/>
  <c r="T822" i="1"/>
  <c r="T821" i="1"/>
  <c r="T820" i="1"/>
  <c r="T819" i="1"/>
  <c r="T818" i="1"/>
  <c r="T817" i="1"/>
  <c r="T816" i="1"/>
  <c r="T815" i="1"/>
  <c r="T814" i="1"/>
  <c r="T813" i="1"/>
  <c r="T812" i="1"/>
  <c r="T811" i="1"/>
  <c r="T810" i="1"/>
  <c r="T809" i="1"/>
  <c r="T808" i="1"/>
  <c r="T807" i="1"/>
  <c r="T806" i="1"/>
  <c r="T805" i="1"/>
  <c r="T804" i="1"/>
  <c r="T803" i="1"/>
  <c r="T802" i="1"/>
  <c r="T801" i="1"/>
  <c r="T800" i="1"/>
  <c r="T799" i="1"/>
  <c r="T798" i="1"/>
  <c r="T797" i="1"/>
  <c r="T796" i="1"/>
  <c r="T795" i="1"/>
  <c r="T794" i="1"/>
  <c r="T793" i="1"/>
  <c r="T792" i="1"/>
  <c r="T791" i="1"/>
  <c r="T790" i="1"/>
  <c r="T789" i="1"/>
  <c r="T788" i="1"/>
  <c r="T787" i="1"/>
  <c r="T786" i="1"/>
  <c r="T785" i="1"/>
  <c r="T784" i="1"/>
  <c r="T783" i="1"/>
  <c r="T782" i="1"/>
  <c r="T781" i="1"/>
  <c r="T780" i="1"/>
  <c r="T779" i="1"/>
  <c r="T778" i="1"/>
  <c r="T777" i="1"/>
  <c r="T776" i="1"/>
  <c r="T775" i="1"/>
  <c r="T774" i="1"/>
  <c r="T773" i="1"/>
  <c r="T772" i="1"/>
  <c r="T771" i="1"/>
  <c r="T770" i="1"/>
  <c r="T769" i="1"/>
  <c r="T768" i="1"/>
  <c r="T767" i="1"/>
  <c r="T766" i="1"/>
  <c r="T765" i="1"/>
  <c r="T764" i="1"/>
  <c r="T763" i="1"/>
  <c r="T762" i="1"/>
  <c r="T761" i="1"/>
  <c r="T760" i="1"/>
  <c r="T759" i="1"/>
  <c r="T758" i="1"/>
  <c r="T757" i="1"/>
  <c r="T756" i="1"/>
  <c r="T755" i="1"/>
  <c r="T754" i="1"/>
  <c r="T753" i="1"/>
  <c r="T752" i="1"/>
  <c r="T751" i="1"/>
  <c r="T750" i="1"/>
  <c r="T749" i="1"/>
  <c r="T748" i="1"/>
  <c r="T747" i="1"/>
  <c r="T746" i="1"/>
  <c r="T745" i="1"/>
  <c r="T744" i="1"/>
  <c r="T743" i="1"/>
  <c r="T742" i="1"/>
  <c r="T741" i="1"/>
  <c r="T740" i="1"/>
  <c r="T739" i="1"/>
  <c r="T738" i="1"/>
  <c r="T737" i="1"/>
  <c r="T736" i="1"/>
  <c r="T735" i="1"/>
  <c r="T734" i="1"/>
  <c r="T733" i="1"/>
  <c r="T732" i="1"/>
  <c r="T731" i="1"/>
  <c r="T730" i="1"/>
  <c r="T729" i="1"/>
  <c r="T728" i="1"/>
  <c r="T727" i="1"/>
  <c r="T726" i="1"/>
  <c r="T725" i="1"/>
  <c r="T724" i="1"/>
  <c r="T723" i="1"/>
  <c r="T722" i="1"/>
  <c r="T721" i="1"/>
  <c r="T720" i="1"/>
  <c r="T719" i="1"/>
  <c r="T718" i="1"/>
  <c r="T717" i="1"/>
  <c r="T716" i="1"/>
  <c r="T715" i="1"/>
  <c r="T714" i="1"/>
  <c r="T713" i="1"/>
  <c r="T712" i="1"/>
  <c r="T711" i="1"/>
  <c r="T710" i="1"/>
  <c r="T709" i="1"/>
  <c r="T708" i="1"/>
  <c r="T707" i="1"/>
  <c r="T706" i="1"/>
  <c r="T705" i="1"/>
  <c r="T704" i="1"/>
  <c r="T703" i="1"/>
  <c r="T702" i="1"/>
  <c r="T701" i="1"/>
  <c r="T700" i="1"/>
  <c r="T699" i="1"/>
  <c r="T698" i="1"/>
  <c r="T697" i="1"/>
  <c r="T696" i="1"/>
  <c r="T695" i="1"/>
  <c r="T694" i="1"/>
  <c r="T693" i="1"/>
  <c r="T692" i="1"/>
  <c r="T691" i="1"/>
  <c r="T690" i="1"/>
  <c r="T689" i="1"/>
  <c r="T688" i="1"/>
  <c r="T687" i="1"/>
  <c r="T686" i="1"/>
  <c r="T685" i="1"/>
  <c r="T684" i="1"/>
  <c r="T683" i="1"/>
  <c r="T682" i="1"/>
  <c r="T681" i="1"/>
  <c r="T680" i="1"/>
  <c r="T679" i="1"/>
  <c r="T678" i="1"/>
  <c r="T677" i="1"/>
  <c r="T676" i="1"/>
  <c r="T675" i="1"/>
  <c r="T674" i="1"/>
  <c r="T673" i="1"/>
  <c r="T672" i="1"/>
  <c r="T671" i="1"/>
  <c r="T670" i="1"/>
  <c r="T669" i="1"/>
  <c r="T668" i="1"/>
  <c r="T667" i="1"/>
  <c r="T666" i="1"/>
  <c r="T665" i="1"/>
  <c r="T664" i="1"/>
  <c r="T663" i="1"/>
  <c r="T662" i="1"/>
  <c r="T661" i="1"/>
  <c r="T660" i="1"/>
  <c r="T659" i="1"/>
  <c r="T658" i="1"/>
  <c r="T657" i="1"/>
  <c r="T656" i="1"/>
  <c r="T655" i="1"/>
  <c r="T654" i="1"/>
  <c r="T653" i="1"/>
  <c r="T652" i="1"/>
  <c r="T651" i="1"/>
  <c r="T650" i="1"/>
  <c r="T649" i="1"/>
  <c r="T648" i="1"/>
  <c r="T647" i="1"/>
  <c r="T646" i="1"/>
  <c r="T645" i="1"/>
  <c r="T644" i="1"/>
  <c r="T643" i="1"/>
  <c r="T642" i="1"/>
  <c r="T641" i="1"/>
  <c r="T640" i="1"/>
  <c r="T639" i="1"/>
  <c r="T638" i="1"/>
  <c r="T637" i="1"/>
  <c r="T636" i="1"/>
  <c r="T635" i="1"/>
  <c r="T634" i="1"/>
  <c r="T633" i="1"/>
  <c r="T632" i="1"/>
  <c r="T631" i="1"/>
  <c r="T630" i="1"/>
  <c r="T629" i="1"/>
  <c r="T628" i="1"/>
  <c r="T627" i="1"/>
  <c r="T626" i="1"/>
  <c r="T625" i="1"/>
  <c r="T624" i="1"/>
  <c r="T623" i="1"/>
  <c r="T622" i="1"/>
  <c r="T621" i="1"/>
  <c r="T620" i="1"/>
  <c r="T619" i="1"/>
  <c r="T618" i="1"/>
  <c r="T617" i="1"/>
  <c r="T616" i="1"/>
  <c r="T615" i="1"/>
  <c r="T614" i="1"/>
  <c r="T613" i="1"/>
  <c r="T612" i="1"/>
  <c r="T611" i="1"/>
  <c r="T610" i="1"/>
  <c r="T609" i="1"/>
  <c r="T608" i="1"/>
  <c r="T607" i="1"/>
  <c r="T606" i="1"/>
  <c r="T605" i="1"/>
  <c r="T604" i="1"/>
  <c r="T603" i="1"/>
  <c r="T602" i="1"/>
  <c r="T601" i="1"/>
  <c r="T600" i="1"/>
  <c r="T599" i="1"/>
  <c r="T598" i="1"/>
  <c r="T597" i="1"/>
  <c r="T596" i="1"/>
  <c r="T595" i="1"/>
  <c r="T594" i="1"/>
  <c r="T593" i="1"/>
  <c r="T592" i="1"/>
  <c r="T591" i="1"/>
  <c r="T590" i="1"/>
  <c r="T589" i="1"/>
  <c r="T588" i="1"/>
  <c r="T587" i="1"/>
  <c r="T586" i="1"/>
  <c r="T585" i="1"/>
  <c r="T584" i="1"/>
  <c r="T583" i="1"/>
  <c r="T582" i="1"/>
  <c r="T581" i="1"/>
  <c r="T580" i="1"/>
  <c r="T579" i="1"/>
  <c r="T578" i="1"/>
  <c r="T577" i="1"/>
  <c r="T576" i="1"/>
  <c r="T575" i="1"/>
  <c r="T574" i="1"/>
  <c r="T573" i="1"/>
  <c r="T572" i="1"/>
  <c r="T571" i="1"/>
  <c r="T570" i="1"/>
  <c r="T569" i="1"/>
  <c r="T568" i="1"/>
  <c r="T567" i="1"/>
  <c r="T566" i="1"/>
  <c r="T565" i="1"/>
  <c r="T564" i="1"/>
  <c r="T563" i="1"/>
  <c r="T562" i="1"/>
  <c r="T561" i="1"/>
  <c r="T560" i="1"/>
  <c r="T559" i="1"/>
  <c r="T558" i="1"/>
  <c r="T557" i="1"/>
  <c r="T556" i="1"/>
  <c r="T555" i="1"/>
  <c r="T554" i="1"/>
  <c r="T553" i="1"/>
  <c r="T552" i="1"/>
  <c r="T551" i="1"/>
  <c r="T550" i="1"/>
  <c r="T549" i="1"/>
  <c r="T548" i="1"/>
  <c r="T547" i="1"/>
  <c r="T546" i="1"/>
  <c r="T545" i="1"/>
  <c r="T544" i="1"/>
  <c r="T543" i="1"/>
  <c r="T542" i="1"/>
  <c r="T541" i="1"/>
  <c r="T540" i="1"/>
  <c r="T539" i="1"/>
  <c r="T538" i="1"/>
  <c r="T537" i="1"/>
  <c r="T536" i="1"/>
  <c r="T535" i="1"/>
  <c r="T534" i="1"/>
  <c r="T533" i="1"/>
  <c r="T532" i="1"/>
  <c r="T531" i="1"/>
  <c r="T530" i="1"/>
  <c r="T529" i="1"/>
  <c r="T528" i="1"/>
  <c r="T527" i="1"/>
  <c r="T526" i="1"/>
  <c r="T525" i="1"/>
  <c r="T524" i="1"/>
  <c r="T523" i="1"/>
  <c r="T522" i="1"/>
  <c r="T521" i="1"/>
  <c r="T520" i="1"/>
  <c r="T519" i="1"/>
  <c r="T518" i="1"/>
  <c r="T517" i="1"/>
  <c r="T516" i="1"/>
  <c r="T515" i="1"/>
  <c r="T514" i="1"/>
  <c r="T513" i="1"/>
  <c r="T512" i="1"/>
  <c r="T511" i="1"/>
  <c r="T510" i="1"/>
  <c r="T509" i="1"/>
  <c r="T508" i="1"/>
  <c r="T507" i="1"/>
  <c r="T506" i="1"/>
  <c r="T505" i="1"/>
  <c r="T504" i="1"/>
  <c r="T503" i="1"/>
  <c r="T502" i="1"/>
  <c r="T501" i="1"/>
  <c r="T500" i="1"/>
  <c r="T499" i="1"/>
  <c r="T498" i="1"/>
  <c r="T497" i="1"/>
  <c r="T496" i="1"/>
  <c r="T495" i="1"/>
  <c r="T494" i="1"/>
  <c r="T493" i="1"/>
  <c r="T492" i="1"/>
  <c r="T491" i="1"/>
  <c r="T490" i="1"/>
  <c r="T489" i="1"/>
  <c r="T488" i="1"/>
  <c r="T487" i="1"/>
  <c r="T486" i="1"/>
  <c r="T485" i="1"/>
  <c r="T484" i="1"/>
  <c r="T483" i="1"/>
  <c r="T482" i="1"/>
  <c r="T481" i="1"/>
  <c r="T480" i="1"/>
  <c r="T479" i="1"/>
  <c r="T478" i="1"/>
  <c r="T477" i="1"/>
  <c r="T476" i="1"/>
  <c r="T475" i="1"/>
  <c r="T474" i="1"/>
  <c r="T473" i="1"/>
  <c r="T472" i="1"/>
  <c r="T471" i="1"/>
  <c r="T470" i="1"/>
  <c r="T469" i="1"/>
  <c r="T468" i="1"/>
  <c r="T467" i="1"/>
  <c r="T466" i="1"/>
  <c r="T465" i="1"/>
  <c r="T464" i="1"/>
  <c r="T463" i="1"/>
  <c r="T462" i="1"/>
  <c r="T461" i="1"/>
  <c r="T460" i="1"/>
  <c r="T459" i="1"/>
  <c r="T458" i="1"/>
  <c r="T457" i="1"/>
  <c r="T456" i="1"/>
  <c r="T455" i="1"/>
  <c r="T454" i="1"/>
  <c r="T453" i="1"/>
  <c r="T452" i="1"/>
  <c r="T451" i="1"/>
  <c r="T450" i="1"/>
  <c r="T449" i="1"/>
  <c r="T448" i="1"/>
  <c r="T447" i="1"/>
  <c r="T446" i="1"/>
  <c r="T445" i="1"/>
  <c r="T444" i="1"/>
  <c r="T443" i="1"/>
  <c r="T442" i="1"/>
  <c r="T441" i="1"/>
  <c r="T440" i="1"/>
  <c r="T439" i="1"/>
  <c r="T438" i="1"/>
  <c r="T437" i="1"/>
  <c r="T436" i="1"/>
  <c r="T435" i="1"/>
  <c r="T434" i="1"/>
  <c r="T433" i="1"/>
  <c r="T432" i="1"/>
  <c r="T431" i="1"/>
  <c r="T430" i="1"/>
  <c r="T429" i="1"/>
  <c r="T428" i="1"/>
  <c r="T427" i="1"/>
  <c r="T426" i="1"/>
  <c r="T425" i="1"/>
  <c r="T424" i="1"/>
  <c r="T423" i="1"/>
  <c r="T422" i="1"/>
  <c r="T421" i="1"/>
  <c r="T420" i="1"/>
  <c r="T419" i="1"/>
  <c r="T418" i="1"/>
  <c r="T417" i="1"/>
  <c r="T416" i="1"/>
  <c r="T415" i="1"/>
  <c r="T414" i="1"/>
  <c r="T413" i="1"/>
  <c r="T412" i="1"/>
  <c r="T411" i="1"/>
  <c r="T410" i="1"/>
  <c r="T409" i="1"/>
  <c r="T408" i="1"/>
  <c r="T407" i="1"/>
  <c r="T406" i="1"/>
  <c r="T405" i="1"/>
  <c r="T404" i="1"/>
  <c r="T403" i="1"/>
  <c r="T402" i="1"/>
  <c r="T401" i="1"/>
  <c r="T400" i="1"/>
  <c r="T399" i="1"/>
  <c r="T398" i="1"/>
  <c r="T397" i="1"/>
  <c r="T396" i="1"/>
  <c r="T395" i="1"/>
  <c r="T394" i="1"/>
  <c r="T393" i="1"/>
  <c r="T392" i="1"/>
  <c r="T391" i="1"/>
  <c r="T390" i="1"/>
  <c r="T389" i="1"/>
  <c r="T388" i="1"/>
  <c r="T387" i="1"/>
  <c r="T386" i="1"/>
  <c r="T385" i="1"/>
  <c r="T384" i="1"/>
  <c r="T383" i="1"/>
  <c r="T382" i="1"/>
  <c r="T381" i="1"/>
  <c r="T380" i="1"/>
  <c r="T379" i="1"/>
  <c r="T378" i="1"/>
  <c r="T377" i="1"/>
  <c r="T376" i="1"/>
  <c r="T375" i="1"/>
  <c r="T374" i="1"/>
  <c r="T373" i="1"/>
  <c r="T372" i="1"/>
  <c r="T371" i="1"/>
  <c r="T370" i="1"/>
  <c r="T369" i="1"/>
  <c r="T368" i="1"/>
  <c r="T367" i="1"/>
  <c r="T366" i="1"/>
  <c r="T365" i="1"/>
  <c r="T364" i="1"/>
  <c r="T363" i="1"/>
  <c r="T362" i="1"/>
  <c r="T361" i="1"/>
  <c r="T360" i="1"/>
  <c r="T359" i="1"/>
  <c r="T358" i="1"/>
  <c r="T357" i="1"/>
  <c r="T356" i="1"/>
  <c r="T355" i="1"/>
  <c r="T354" i="1"/>
  <c r="T353" i="1"/>
  <c r="T352" i="1"/>
  <c r="T351" i="1"/>
  <c r="T350" i="1"/>
  <c r="T349" i="1"/>
  <c r="T348" i="1"/>
  <c r="T347" i="1"/>
  <c r="T346" i="1"/>
  <c r="T345" i="1"/>
  <c r="T344" i="1"/>
  <c r="T343" i="1"/>
  <c r="T342" i="1"/>
  <c r="T341" i="1"/>
  <c r="T340" i="1"/>
  <c r="T339" i="1"/>
  <c r="T338" i="1"/>
  <c r="T337" i="1"/>
  <c r="T336" i="1"/>
  <c r="T335" i="1"/>
  <c r="T334" i="1"/>
  <c r="T333" i="1"/>
  <c r="T332" i="1"/>
  <c r="T331" i="1"/>
  <c r="T330" i="1"/>
  <c r="T329" i="1"/>
  <c r="T328" i="1"/>
  <c r="T327" i="1"/>
  <c r="T326" i="1"/>
  <c r="T325" i="1"/>
  <c r="T324" i="1"/>
  <c r="T323" i="1"/>
  <c r="T322" i="1"/>
  <c r="T321" i="1"/>
  <c r="T320" i="1"/>
  <c r="T319" i="1"/>
  <c r="T318" i="1"/>
  <c r="T317" i="1"/>
  <c r="T316" i="1"/>
  <c r="T315" i="1"/>
  <c r="T314" i="1"/>
  <c r="T313" i="1"/>
  <c r="T312" i="1"/>
  <c r="T311" i="1"/>
  <c r="T310" i="1"/>
  <c r="T309" i="1"/>
  <c r="T308" i="1"/>
  <c r="T307" i="1"/>
  <c r="T306" i="1"/>
  <c r="T305" i="1"/>
  <c r="T304" i="1"/>
  <c r="T303" i="1"/>
  <c r="T302" i="1"/>
  <c r="T301" i="1"/>
  <c r="T300" i="1"/>
  <c r="T299" i="1"/>
  <c r="T298" i="1"/>
  <c r="T297" i="1"/>
  <c r="T296" i="1"/>
  <c r="T295" i="1"/>
  <c r="T294" i="1"/>
  <c r="T293" i="1"/>
  <c r="T292" i="1"/>
  <c r="T291" i="1"/>
  <c r="T290" i="1"/>
  <c r="T289" i="1"/>
  <c r="T288" i="1"/>
  <c r="T287" i="1"/>
  <c r="T286" i="1"/>
  <c r="T285" i="1"/>
  <c r="T284" i="1"/>
  <c r="T283" i="1"/>
  <c r="T282" i="1"/>
  <c r="T281" i="1"/>
  <c r="T280" i="1"/>
  <c r="T279" i="1"/>
  <c r="T278" i="1"/>
  <c r="T277" i="1"/>
  <c r="T276" i="1"/>
  <c r="T275" i="1"/>
  <c r="T274" i="1"/>
  <c r="T273" i="1"/>
  <c r="T272" i="1"/>
  <c r="T271" i="1"/>
  <c r="T270" i="1"/>
  <c r="T269" i="1"/>
  <c r="T268" i="1"/>
  <c r="T267" i="1"/>
  <c r="T266" i="1"/>
  <c r="T265" i="1"/>
  <c r="T264" i="1"/>
  <c r="T263" i="1"/>
  <c r="T262" i="1"/>
  <c r="T261" i="1"/>
  <c r="T260" i="1"/>
  <c r="T259" i="1"/>
  <c r="T258" i="1"/>
  <c r="T257" i="1"/>
  <c r="T256" i="1"/>
  <c r="T255" i="1"/>
  <c r="T254" i="1"/>
  <c r="T253" i="1"/>
  <c r="T252" i="1"/>
  <c r="T251" i="1"/>
  <c r="T250" i="1"/>
  <c r="T249" i="1"/>
  <c r="T248" i="1"/>
  <c r="T247" i="1"/>
  <c r="T246" i="1"/>
  <c r="T245" i="1"/>
  <c r="T244" i="1"/>
  <c r="T243" i="1"/>
  <c r="T242" i="1"/>
  <c r="T241" i="1"/>
  <c r="T240" i="1"/>
  <c r="T239" i="1"/>
  <c r="T238" i="1"/>
  <c r="T237" i="1"/>
  <c r="T236" i="1"/>
  <c r="T235" i="1"/>
  <c r="T234" i="1"/>
  <c r="T233" i="1"/>
  <c r="T232" i="1"/>
  <c r="T231" i="1"/>
  <c r="T230" i="1"/>
  <c r="T229" i="1"/>
  <c r="T228" i="1"/>
  <c r="T227" i="1"/>
  <c r="T226" i="1"/>
  <c r="T225" i="1"/>
  <c r="T224" i="1"/>
  <c r="T223" i="1"/>
  <c r="T222" i="1"/>
  <c r="T221" i="1"/>
  <c r="T220" i="1"/>
  <c r="T219" i="1"/>
  <c r="T218" i="1"/>
  <c r="T217" i="1"/>
  <c r="T216" i="1"/>
  <c r="T215" i="1"/>
  <c r="T214" i="1"/>
  <c r="T213" i="1"/>
  <c r="T212" i="1"/>
  <c r="T211" i="1"/>
  <c r="T210" i="1"/>
  <c r="T209" i="1"/>
  <c r="T208" i="1"/>
  <c r="T207" i="1"/>
  <c r="T206" i="1"/>
  <c r="T205" i="1"/>
  <c r="T204" i="1"/>
  <c r="T203" i="1"/>
  <c r="T202" i="1"/>
  <c r="T201" i="1"/>
  <c r="T200" i="1"/>
  <c r="T199" i="1"/>
  <c r="T198" i="1"/>
  <c r="T197" i="1"/>
  <c r="T196" i="1"/>
  <c r="T195" i="1"/>
  <c r="T194" i="1"/>
  <c r="T193" i="1"/>
  <c r="T192" i="1"/>
  <c r="T191" i="1"/>
  <c r="T190" i="1"/>
  <c r="T189" i="1"/>
  <c r="T188" i="1"/>
  <c r="T187" i="1"/>
  <c r="T186" i="1"/>
  <c r="T185" i="1"/>
  <c r="T184" i="1"/>
  <c r="T183" i="1"/>
  <c r="T182" i="1"/>
  <c r="T181" i="1"/>
  <c r="T180" i="1"/>
  <c r="T179" i="1"/>
  <c r="T178" i="1"/>
  <c r="T177" i="1"/>
  <c r="T176" i="1"/>
  <c r="T175" i="1"/>
  <c r="T174" i="1"/>
  <c r="T173" i="1"/>
  <c r="T172" i="1"/>
  <c r="T171" i="1"/>
  <c r="T170" i="1"/>
  <c r="T169" i="1"/>
  <c r="T168" i="1"/>
  <c r="T167" i="1"/>
  <c r="T166" i="1"/>
  <c r="T165" i="1"/>
  <c r="T164" i="1"/>
  <c r="T163" i="1"/>
  <c r="T162" i="1"/>
  <c r="T161" i="1"/>
  <c r="T160" i="1"/>
  <c r="T159" i="1"/>
  <c r="T158" i="1"/>
  <c r="T157" i="1"/>
  <c r="T156" i="1"/>
  <c r="T155" i="1"/>
  <c r="T154" i="1"/>
  <c r="T153" i="1"/>
  <c r="T152" i="1"/>
  <c r="T151" i="1"/>
  <c r="T150" i="1"/>
  <c r="T149" i="1"/>
  <c r="T148" i="1"/>
  <c r="T147" i="1"/>
  <c r="T146" i="1"/>
  <c r="T145" i="1"/>
  <c r="T144" i="1"/>
  <c r="T143" i="1"/>
  <c r="T142" i="1"/>
  <c r="T141" i="1"/>
  <c r="T140" i="1"/>
  <c r="T139" i="1"/>
  <c r="T138" i="1"/>
  <c r="T137" i="1"/>
  <c r="T136" i="1"/>
  <c r="T135" i="1"/>
  <c r="T134" i="1"/>
  <c r="T133" i="1"/>
  <c r="T132" i="1"/>
  <c r="T131" i="1"/>
  <c r="T130" i="1"/>
  <c r="T129" i="1"/>
  <c r="T128" i="1"/>
  <c r="T127" i="1"/>
  <c r="T126"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1" i="1"/>
  <c r="T90" i="1"/>
  <c r="T89" i="1"/>
  <c r="T88" i="1"/>
  <c r="T87" i="1"/>
  <c r="T86" i="1"/>
  <c r="T85" i="1"/>
  <c r="T84" i="1"/>
  <c r="T83" i="1"/>
  <c r="T82" i="1"/>
  <c r="T81" i="1"/>
  <c r="T80" i="1"/>
  <c r="T79" i="1"/>
  <c r="T78" i="1"/>
  <c r="T77" i="1"/>
  <c r="T76" i="1"/>
  <c r="T75" i="1"/>
  <c r="T74" i="1"/>
  <c r="T73" i="1"/>
  <c r="T72" i="1"/>
  <c r="T71" i="1"/>
  <c r="T70" i="1"/>
  <c r="T69" i="1"/>
  <c r="T68" i="1"/>
  <c r="T67" i="1"/>
  <c r="F38" i="5"/>
  <c r="E38" i="5"/>
  <c r="D38" i="5"/>
  <c r="C38" i="5"/>
  <c r="H997" i="1"/>
  <c r="H996" i="1"/>
  <c r="H15" i="6"/>
  <c r="G15" i="6"/>
  <c r="H995" i="1" l="1"/>
  <c r="H994" i="1"/>
  <c r="H993" i="1"/>
  <c r="H992" i="1"/>
  <c r="H991" i="1" l="1"/>
  <c r="H990" i="1"/>
  <c r="H989" i="1"/>
  <c r="H988" i="1"/>
  <c r="H987" i="1"/>
  <c r="H986" i="1"/>
  <c r="H985" i="1"/>
  <c r="H984" i="1"/>
  <c r="H983" i="1"/>
  <c r="H982" i="1"/>
  <c r="H981" i="1"/>
  <c r="H980" i="1"/>
  <c r="H979" i="1"/>
  <c r="H978" i="1"/>
  <c r="H977" i="1"/>
  <c r="H976" i="1"/>
  <c r="H975" i="1"/>
  <c r="H974" i="1"/>
  <c r="H973" i="1"/>
  <c r="H972" i="1"/>
  <c r="H971" i="1"/>
  <c r="H970" i="1"/>
  <c r="H969" i="1"/>
  <c r="H968" i="1"/>
  <c r="H967" i="1"/>
  <c r="H966" i="1"/>
  <c r="H965" i="1"/>
  <c r="H964" i="1"/>
  <c r="H963" i="1"/>
  <c r="H962" i="1"/>
  <c r="H961" i="1" l="1"/>
  <c r="H960" i="1"/>
  <c r="H959" i="1"/>
  <c r="H958" i="1"/>
  <c r="H957" i="1"/>
  <c r="H956" i="1" l="1"/>
  <c r="H955" i="1"/>
  <c r="H954" i="1"/>
  <c r="H953" i="1"/>
  <c r="H952" i="1"/>
  <c r="H951" i="1"/>
  <c r="H950" i="1"/>
  <c r="H949" i="1"/>
  <c r="H948" i="1"/>
  <c r="H947" i="1"/>
  <c r="H946" i="1"/>
  <c r="H945" i="1"/>
  <c r="H944" i="1"/>
  <c r="H943" i="1"/>
  <c r="H942" i="1"/>
  <c r="H941" i="1"/>
  <c r="H940" i="1"/>
  <c r="H939" i="1"/>
  <c r="H938" i="1"/>
  <c r="H937" i="1"/>
  <c r="H936" i="1"/>
  <c r="H935" i="1"/>
  <c r="H934" i="1"/>
  <c r="H933" i="1"/>
  <c r="H932" i="1"/>
  <c r="H931" i="1"/>
  <c r="H930" i="1"/>
  <c r="H929" i="1"/>
  <c r="H928" i="1"/>
  <c r="H927" i="1"/>
  <c r="H926" i="1"/>
  <c r="H925" i="1"/>
  <c r="H924" i="1"/>
  <c r="H923" i="1" l="1"/>
  <c r="H922" i="1"/>
  <c r="H921" i="1"/>
  <c r="H920" i="1"/>
  <c r="H919" i="1"/>
  <c r="H918" i="1"/>
  <c r="H917" i="1"/>
  <c r="H916" i="1"/>
  <c r="H915" i="1"/>
  <c r="H914" i="1"/>
  <c r="H913" i="1"/>
  <c r="H912" i="1"/>
  <c r="H911" i="1"/>
  <c r="H910" i="1"/>
  <c r="H909" i="1"/>
  <c r="H908" i="1"/>
  <c r="H907" i="1"/>
  <c r="H906" i="1"/>
  <c r="H905" i="1"/>
  <c r="H904" i="1"/>
  <c r="H903" i="1"/>
  <c r="H902" i="1"/>
  <c r="H901" i="1"/>
  <c r="H900" i="1"/>
  <c r="H899" i="1"/>
  <c r="H898" i="1"/>
  <c r="H897" i="1"/>
  <c r="H896" i="1"/>
  <c r="H895" i="1"/>
  <c r="H894" i="1"/>
  <c r="H893" i="1" l="1"/>
  <c r="H892" i="1"/>
  <c r="H891" i="1"/>
  <c r="H890" i="1"/>
  <c r="H889" i="1"/>
  <c r="H888" i="1"/>
  <c r="H887" i="1"/>
  <c r="H886" i="1"/>
  <c r="H885" i="1"/>
  <c r="H884" i="1"/>
  <c r="H883" i="1"/>
  <c r="H882" i="1"/>
  <c r="H881" i="1"/>
  <c r="H880" i="1"/>
  <c r="H879" i="1"/>
  <c r="H878" i="1"/>
  <c r="H877" i="1"/>
  <c r="H876" i="1"/>
  <c r="H875" i="1"/>
  <c r="H874" i="1"/>
  <c r="H873" i="1"/>
  <c r="H872" i="1"/>
  <c r="H871" i="1"/>
  <c r="H870" i="1"/>
  <c r="H869" i="1"/>
  <c r="H868" i="1"/>
  <c r="H867" i="1"/>
  <c r="H866" i="1"/>
  <c r="H865" i="1"/>
  <c r="H864" i="1"/>
  <c r="H863" i="1"/>
  <c r="H862" i="1"/>
  <c r="H861" i="1"/>
  <c r="H860" i="1" l="1"/>
  <c r="H859" i="1"/>
  <c r="H858" i="1"/>
  <c r="H857" i="1"/>
  <c r="H856" i="1"/>
  <c r="H855" i="1"/>
  <c r="H854" i="1"/>
  <c r="H853" i="1"/>
  <c r="H852" i="1"/>
  <c r="H851" i="1"/>
  <c r="H850" i="1"/>
  <c r="H849" i="1"/>
  <c r="H848" i="1"/>
  <c r="H847" i="1"/>
  <c r="H846" i="1"/>
  <c r="H845" i="1"/>
  <c r="H844" i="1"/>
  <c r="H843" i="1"/>
  <c r="H842" i="1"/>
  <c r="H841" i="1"/>
  <c r="H840" i="1"/>
  <c r="H839" i="1"/>
  <c r="H838" i="1"/>
  <c r="H837" i="1"/>
  <c r="H836" i="1"/>
  <c r="H835" i="1"/>
  <c r="H834" i="1"/>
  <c r="H833" i="1"/>
  <c r="H832" i="1" l="1"/>
  <c r="H831" i="1"/>
  <c r="H830" i="1"/>
  <c r="H829" i="1"/>
  <c r="H828" i="1"/>
  <c r="H827" i="1"/>
  <c r="H826" i="1"/>
  <c r="H825" i="1"/>
  <c r="H824" i="1"/>
  <c r="H823" i="1"/>
  <c r="H822" i="1"/>
  <c r="H821" i="1"/>
  <c r="H820" i="1"/>
  <c r="H819" i="1"/>
  <c r="H818" i="1"/>
  <c r="H817" i="1"/>
  <c r="H816" i="1"/>
  <c r="H815" i="1"/>
  <c r="H814" i="1"/>
  <c r="H813" i="1"/>
  <c r="H812" i="1"/>
  <c r="H811" i="1"/>
  <c r="H810" i="1"/>
  <c r="H809" i="1" l="1"/>
  <c r="H808" i="1"/>
  <c r="H807" i="1"/>
  <c r="H806" i="1"/>
  <c r="H805" i="1"/>
  <c r="H804" i="1"/>
  <c r="H803" i="1" l="1"/>
  <c r="H802" i="1"/>
  <c r="H801" i="1"/>
  <c r="H800" i="1"/>
  <c r="H799" i="1"/>
  <c r="H798" i="1"/>
  <c r="H797" i="1"/>
  <c r="H796" i="1"/>
  <c r="H795" i="1"/>
  <c r="H794" i="1"/>
  <c r="H793" i="1"/>
  <c r="H792" i="1"/>
  <c r="H791" i="1"/>
  <c r="H790" i="1"/>
  <c r="H789" i="1"/>
  <c r="H788" i="1"/>
  <c r="H787" i="1"/>
  <c r="H786" i="1"/>
  <c r="H2" i="1" l="1"/>
  <c r="H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B37" i="5" l="1"/>
  <c r="J3" i="5"/>
  <c r="T44" i="1" l="1"/>
  <c r="T42" i="1"/>
  <c r="T37" i="1"/>
  <c r="T35" i="1"/>
  <c r="T33" i="1"/>
  <c r="T29" i="1"/>
  <c r="T26" i="1"/>
  <c r="T19" i="1"/>
  <c r="T17" i="1"/>
  <c r="T8" i="1"/>
  <c r="T7" i="1"/>
  <c r="T6" i="1"/>
  <c r="T5" i="1"/>
  <c r="T4" i="1"/>
  <c r="T3" i="1"/>
  <c r="T2" i="1"/>
  <c r="T66" i="1"/>
  <c r="T65" i="1"/>
  <c r="T64" i="1"/>
  <c r="T63" i="1"/>
  <c r="T62" i="1"/>
  <c r="T61" i="1"/>
  <c r="T60" i="1"/>
  <c r="T59" i="1"/>
  <c r="T58" i="1"/>
  <c r="T57" i="1"/>
  <c r="T56" i="1"/>
  <c r="T55" i="1"/>
  <c r="T54" i="1"/>
  <c r="T53" i="1"/>
  <c r="T52" i="1"/>
  <c r="T51" i="1"/>
  <c r="T50" i="1"/>
  <c r="T49" i="1"/>
  <c r="T48" i="1"/>
  <c r="T47" i="1"/>
  <c r="T46" i="1"/>
  <c r="T45" i="1"/>
  <c r="T43" i="1"/>
  <c r="T41" i="1"/>
  <c r="T40" i="1"/>
  <c r="T39" i="1"/>
  <c r="T38" i="1"/>
  <c r="T36" i="1"/>
  <c r="T34" i="1"/>
  <c r="T32" i="1"/>
  <c r="T31" i="1"/>
  <c r="T30" i="1"/>
  <c r="T28" i="1"/>
  <c r="T27" i="1"/>
  <c r="T25" i="1"/>
  <c r="T24" i="1"/>
  <c r="T23" i="1"/>
  <c r="T22" i="1"/>
  <c r="T21" i="1"/>
  <c r="T20" i="1"/>
  <c r="T18" i="1"/>
  <c r="T16" i="1"/>
  <c r="T15" i="1"/>
  <c r="T14" i="1"/>
  <c r="T13" i="1"/>
  <c r="T12" i="1"/>
  <c r="T11" i="1"/>
  <c r="T10" i="1"/>
  <c r="T9" i="1"/>
  <c r="B39" i="5"/>
  <c r="F51" i="5" l="1"/>
  <c r="C28" i="6" l="1"/>
  <c r="D75" i="5" l="1"/>
  <c r="B15" i="5"/>
  <c r="E86" i="5"/>
  <c r="C86" i="5"/>
  <c r="B86" i="5"/>
  <c r="D85" i="5"/>
  <c r="C85" i="5"/>
  <c r="B85" i="5"/>
  <c r="D84" i="5"/>
  <c r="C84" i="5"/>
  <c r="B84" i="5"/>
  <c r="C83" i="5"/>
  <c r="B83" i="5"/>
  <c r="C82" i="5"/>
  <c r="B82" i="5"/>
  <c r="D81" i="5"/>
  <c r="C81" i="5"/>
  <c r="B81" i="5"/>
  <c r="D80" i="5"/>
  <c r="C80" i="5"/>
  <c r="B80" i="5"/>
  <c r="C79" i="5"/>
  <c r="B79" i="5"/>
  <c r="C78" i="5"/>
  <c r="B78" i="5"/>
  <c r="D77" i="5"/>
  <c r="C77" i="5"/>
  <c r="B77" i="5"/>
  <c r="D76" i="5"/>
  <c r="C76" i="5"/>
  <c r="B76" i="5"/>
  <c r="C75" i="5"/>
  <c r="B75" i="5"/>
  <c r="E69" i="5"/>
  <c r="D69" i="5"/>
  <c r="C69" i="5"/>
  <c r="B69" i="5"/>
  <c r="E68" i="5"/>
  <c r="D68" i="5"/>
  <c r="C68" i="5"/>
  <c r="B68" i="5"/>
  <c r="E67" i="5"/>
  <c r="D67" i="5"/>
  <c r="C67" i="5"/>
  <c r="E66" i="5"/>
  <c r="D66" i="5"/>
  <c r="C66" i="5"/>
  <c r="E65" i="5"/>
  <c r="D65" i="5"/>
  <c r="C65" i="5"/>
  <c r="B65" i="5"/>
  <c r="E64" i="5"/>
  <c r="D64" i="5"/>
  <c r="C64" i="5"/>
  <c r="B64" i="5"/>
  <c r="E63" i="5"/>
  <c r="D63" i="5"/>
  <c r="C63" i="5"/>
  <c r="E62" i="5"/>
  <c r="D62" i="5"/>
  <c r="C62" i="5"/>
  <c r="E61" i="5"/>
  <c r="D61" i="5"/>
  <c r="C61" i="5"/>
  <c r="B61" i="5"/>
  <c r="E60" i="5"/>
  <c r="D60" i="5"/>
  <c r="C60" i="5"/>
  <c r="B60" i="5"/>
  <c r="E59" i="5"/>
  <c r="D59" i="5"/>
  <c r="C59" i="5"/>
  <c r="E58" i="5"/>
  <c r="D58" i="5"/>
  <c r="C58" i="5"/>
  <c r="F52" i="5"/>
  <c r="E52" i="5"/>
  <c r="D52" i="5"/>
  <c r="C52" i="5"/>
  <c r="F48" i="5"/>
  <c r="E48" i="5"/>
  <c r="D48" i="5"/>
  <c r="C48" i="5"/>
  <c r="F44" i="5"/>
  <c r="D44" i="5"/>
  <c r="C44" i="5"/>
  <c r="E44" i="5"/>
  <c r="F40" i="5"/>
  <c r="D40" i="5"/>
  <c r="C40" i="5"/>
  <c r="M15" i="5"/>
  <c r="L15" i="5"/>
  <c r="K15" i="5"/>
  <c r="F15" i="5"/>
  <c r="E15" i="5"/>
  <c r="C15" i="5"/>
  <c r="N14" i="5"/>
  <c r="B51" i="5" s="1"/>
  <c r="D86" i="5"/>
  <c r="D14" i="5"/>
  <c r="N13" i="5"/>
  <c r="B50" i="5" s="1"/>
  <c r="D13" i="5"/>
  <c r="N12" i="5"/>
  <c r="B67" i="5"/>
  <c r="D12" i="5"/>
  <c r="N11" i="5"/>
  <c r="B47" i="5" s="1"/>
  <c r="D83" i="5"/>
  <c r="D11" i="5"/>
  <c r="N10" i="5"/>
  <c r="B46" i="5" s="1"/>
  <c r="D82" i="5"/>
  <c r="D10" i="5"/>
  <c r="N9" i="5"/>
  <c r="B45" i="5" s="1"/>
  <c r="D9" i="5"/>
  <c r="N8" i="5"/>
  <c r="B63" i="5"/>
  <c r="D8" i="5"/>
  <c r="N7" i="5"/>
  <c r="D79" i="5"/>
  <c r="D7" i="5"/>
  <c r="N6" i="5"/>
  <c r="B41" i="5" s="1"/>
  <c r="D78" i="5"/>
  <c r="D6" i="5"/>
  <c r="N5" i="5"/>
  <c r="D5" i="5"/>
  <c r="N4" i="5"/>
  <c r="B38" i="5" s="1"/>
  <c r="B59" i="5"/>
  <c r="D4" i="5"/>
  <c r="N3" i="5"/>
  <c r="O3" i="5" s="1"/>
  <c r="D3" i="5"/>
  <c r="F59" i="5" l="1"/>
  <c r="F60" i="5"/>
  <c r="F67" i="5"/>
  <c r="B49" i="5"/>
  <c r="F63" i="5"/>
  <c r="B43" i="5"/>
  <c r="C53" i="5"/>
  <c r="F62" i="5"/>
  <c r="B42" i="5"/>
  <c r="C87" i="5"/>
  <c r="D53" i="5"/>
  <c r="D87" i="5"/>
  <c r="E40" i="5"/>
  <c r="E53" i="5" s="1"/>
  <c r="F53" i="5"/>
  <c r="O4" i="5"/>
  <c r="O5" i="5" s="1"/>
  <c r="O6" i="5" s="1"/>
  <c r="O7" i="5" s="1"/>
  <c r="O8" i="5" s="1"/>
  <c r="O9" i="5" s="1"/>
  <c r="O10" i="5" s="1"/>
  <c r="O11" i="5" s="1"/>
  <c r="O12" i="5" s="1"/>
  <c r="O13" i="5" s="1"/>
  <c r="O14" i="5" s="1"/>
  <c r="O15" i="5" s="1"/>
  <c r="B48" i="5"/>
  <c r="B87" i="5"/>
  <c r="D15" i="5"/>
  <c r="F64" i="5"/>
  <c r="F68" i="5"/>
  <c r="F65" i="5"/>
  <c r="F69" i="5"/>
  <c r="N15" i="5"/>
  <c r="B58" i="5"/>
  <c r="F58" i="5"/>
  <c r="B62" i="5"/>
  <c r="B66" i="5"/>
  <c r="F66" i="5"/>
  <c r="B52" i="5"/>
  <c r="F61" i="5"/>
  <c r="B44" i="5" l="1"/>
  <c r="B40" i="5"/>
  <c r="F70" i="5"/>
  <c r="B53" i="5" l="1"/>
</calcChain>
</file>

<file path=xl/sharedStrings.xml><?xml version="1.0" encoding="utf-8"?>
<sst xmlns="http://schemas.openxmlformats.org/spreadsheetml/2006/main" count="12411" uniqueCount="2588">
  <si>
    <t>TIPO DE DOCUMENTO</t>
  </si>
  <si>
    <t>FECHA RADICADO AL MVCT</t>
  </si>
  <si>
    <t>FECHA RECIBIDO AL GTSP</t>
  </si>
  <si>
    <t>NO RADICADO</t>
  </si>
  <si>
    <t>TERMINO DE RESPUESTA</t>
  </si>
  <si>
    <t>FECHA DE VENCIMIENTO</t>
  </si>
  <si>
    <t>FECHA FIRMA COORDINADOR GTSP</t>
  </si>
  <si>
    <t>ESTADO DEL RADICADO</t>
  </si>
  <si>
    <t xml:space="preserve">Fecha radicado </t>
  </si>
  <si>
    <t>MES SALIDA</t>
  </si>
  <si>
    <t>PETICIONARIO</t>
  </si>
  <si>
    <t>RESPONSABLE</t>
  </si>
  <si>
    <t>ASIGNADO A</t>
  </si>
  <si>
    <t>expediente</t>
  </si>
  <si>
    <t>DEPARTAMENTO</t>
  </si>
  <si>
    <t>MUNICIPIO</t>
  </si>
  <si>
    <t>ESTADO PARA REPORTE</t>
  </si>
  <si>
    <t xml:space="preserve">Observación </t>
  </si>
  <si>
    <t>ARTÍCULO</t>
  </si>
  <si>
    <t>CONDICIÓN</t>
  </si>
  <si>
    <t>Preliminar</t>
  </si>
  <si>
    <t>Verificación de Información</t>
  </si>
  <si>
    <t>Continuación del Trámite</t>
  </si>
  <si>
    <t>email</t>
  </si>
  <si>
    <t>DERECHO DE PETICION</t>
  </si>
  <si>
    <t>PENDIENTE EMITIR RESPUESTA</t>
  </si>
  <si>
    <t>ATJ</t>
  </si>
  <si>
    <t>MES</t>
  </si>
  <si>
    <t>PVG</t>
  </si>
  <si>
    <t>ART. 10</t>
  </si>
  <si>
    <t>ART. 6</t>
  </si>
  <si>
    <t>ART. 277</t>
  </si>
  <si>
    <t>ART. 7</t>
  </si>
  <si>
    <t>TRANSVERSAL</t>
  </si>
  <si>
    <t>OTRA DEPENDENCIA</t>
  </si>
  <si>
    <t>Enero</t>
  </si>
  <si>
    <t>Maria Fernanda Torres Arevalo</t>
  </si>
  <si>
    <t>Físico</t>
  </si>
  <si>
    <t>ART. 276</t>
  </si>
  <si>
    <t>ATLÁNTICO</t>
  </si>
  <si>
    <t>BARRANQUILLA</t>
  </si>
  <si>
    <t>NO REQUIERE RESPUESTA</t>
  </si>
  <si>
    <t>BOGOTÁ</t>
  </si>
  <si>
    <t>SANTANDER</t>
  </si>
  <si>
    <t>SUCRE</t>
  </si>
  <si>
    <t>SINCELEJO</t>
  </si>
  <si>
    <t>N/A</t>
  </si>
  <si>
    <t>CAUCA</t>
  </si>
  <si>
    <t>HUILA</t>
  </si>
  <si>
    <t>NEIVA</t>
  </si>
  <si>
    <t>VALLE</t>
  </si>
  <si>
    <t>CALI</t>
  </si>
  <si>
    <t>CESAR</t>
  </si>
  <si>
    <t>VALLEDUPAR</t>
  </si>
  <si>
    <t>PIEDECUESTA</t>
  </si>
  <si>
    <t>CÓRDOBA</t>
  </si>
  <si>
    <t>MONTERÍA</t>
  </si>
  <si>
    <t>NARIÑO</t>
  </si>
  <si>
    <t>ANTIOQUIA</t>
  </si>
  <si>
    <t>SOLEDAD</t>
  </si>
  <si>
    <t>FLORIDABLANCA</t>
  </si>
  <si>
    <t>TRASLADO</t>
  </si>
  <si>
    <t>ARMENIA</t>
  </si>
  <si>
    <t>QUINDIO</t>
  </si>
  <si>
    <t>NORTE DE SANTANDER</t>
  </si>
  <si>
    <t>CÚCUTA</t>
  </si>
  <si>
    <t>BOLIVAR</t>
  </si>
  <si>
    <t>CARTAGENA</t>
  </si>
  <si>
    <t>TOLIMA</t>
  </si>
  <si>
    <t>IBAGUE</t>
  </si>
  <si>
    <t>BUENAVENTURA</t>
  </si>
  <si>
    <t>MEDELLIN</t>
  </si>
  <si>
    <t>CONSULTA DE ADJUDICATARIOS</t>
  </si>
  <si>
    <t>BOYACÁ</t>
  </si>
  <si>
    <t>TUNJA</t>
  </si>
  <si>
    <t>SUBDIRECCIÓN DE SERVICIOS ADMINISTRATIVOS</t>
  </si>
  <si>
    <t>HABILITACION DE TITULOS</t>
  </si>
  <si>
    <t>AMBALEMA</t>
  </si>
  <si>
    <t>Total general</t>
  </si>
  <si>
    <t>ATENDIDO</t>
  </si>
  <si>
    <t>(Todas)</t>
  </si>
  <si>
    <t xml:space="preserve">  RESPONSABLE</t>
  </si>
  <si>
    <t xml:space="preserve">  CANTIDAD DE RADICADOS</t>
  </si>
  <si>
    <t>Monica Viviana Merchan Jimenez</t>
  </si>
  <si>
    <t>REVISA</t>
  </si>
  <si>
    <t>GUAVIARE</t>
  </si>
  <si>
    <t>SAN JOSE DEL GUAVIARE</t>
  </si>
  <si>
    <t>Etiquetas de fila</t>
  </si>
  <si>
    <t>Cuenta de NO RADICADO</t>
  </si>
  <si>
    <t>Etiquetas de columna</t>
  </si>
  <si>
    <t>SPQR Recibidas GTSP</t>
  </si>
  <si>
    <t>Total / Mes</t>
  </si>
  <si>
    <t xml:space="preserve">Solicitudes </t>
  </si>
  <si>
    <t>Mes</t>
  </si>
  <si>
    <t>Email</t>
  </si>
  <si>
    <t>Asistencia Técnica y Jurídica</t>
  </si>
  <si>
    <t>INURBE</t>
  </si>
  <si>
    <t>ATENDIDO 
DEL MES</t>
  </si>
  <si>
    <t>Atendido - Asistencia Técnica y Jurídica</t>
  </si>
  <si>
    <t>Atendido - INURBE</t>
  </si>
  <si>
    <t>TOTAL ATENDIDO EN EL MES</t>
  </si>
  <si>
    <t>PENDIENTE EMITIR RESPUESTA EN EL MES</t>
  </si>
  <si>
    <t>TOTAL MES</t>
  </si>
  <si>
    <t>TOTAL ACUMULADO</t>
  </si>
  <si>
    <t>Febrero</t>
  </si>
  <si>
    <t>Marzo</t>
  </si>
  <si>
    <t>Abril</t>
  </si>
  <si>
    <t>Mayo</t>
  </si>
  <si>
    <t>Junio</t>
  </si>
  <si>
    <t>Julio</t>
  </si>
  <si>
    <t>Agosto</t>
  </si>
  <si>
    <t>Septiembre</t>
  </si>
  <si>
    <t>Octubre</t>
  </si>
  <si>
    <t>Noviembre</t>
  </si>
  <si>
    <t>Diciembre</t>
  </si>
  <si>
    <t>Total</t>
  </si>
  <si>
    <t>Reporte Acumulado</t>
  </si>
  <si>
    <t>Trimestre</t>
  </si>
  <si>
    <t xml:space="preserve">SPQR Atendidas GTSP </t>
  </si>
  <si>
    <t>No Requiere Respuesta</t>
  </si>
  <si>
    <t xml:space="preserve">Trasladado </t>
  </si>
  <si>
    <t>En trámite</t>
  </si>
  <si>
    <t>Primer trimestre</t>
  </si>
  <si>
    <t>Segundo trimestre</t>
  </si>
  <si>
    <t>Tercer Trimestre</t>
  </si>
  <si>
    <t>Cuarto Trimestre</t>
  </si>
  <si>
    <t>ATENDIDO ACUMULADO</t>
  </si>
  <si>
    <t>ATENDIDO 
INURBE</t>
  </si>
  <si>
    <t>TOTAL ATENDIDO
EN EL MES</t>
  </si>
  <si>
    <t>TOTAL RECIBIDO</t>
  </si>
  <si>
    <t>Oferta Institucional (Trámite/OPA)</t>
  </si>
  <si>
    <t>Dependencia </t>
  </si>
  <si>
    <t>Número de solicitudes recibidas</t>
  </si>
  <si>
    <t>Número de solicitudes resueltas</t>
  </si>
  <si>
    <t>Art. 277</t>
  </si>
  <si>
    <t>GTSP - DHS</t>
  </si>
  <si>
    <t>Art. 6</t>
  </si>
  <si>
    <t>Art. 7</t>
  </si>
  <si>
    <t>Art. 10</t>
  </si>
  <si>
    <t>Art. 276</t>
  </si>
  <si>
    <t>Asistencia T&amp;J</t>
  </si>
  <si>
    <t>GIRON</t>
  </si>
  <si>
    <t xml:space="preserve"> GRUPO INTERNO DE TRABAJO</t>
  </si>
  <si>
    <t>GUALMATÁN</t>
  </si>
  <si>
    <t>EDUARDO FERNANDEZ FRANCO / MINISTERIO DE HACIENDA</t>
  </si>
  <si>
    <t>ROBERTO AREVALO PORRAS</t>
  </si>
  <si>
    <t>PAMELA DEL PILAR MAYORGA RAMOS / ALCALDÍA DISTRITAL DE BARRANQUILLA</t>
  </si>
  <si>
    <t>JOSE ANTONIO SUAREZ LINERO</t>
  </si>
  <si>
    <t>SUBDIRECCIÓN DE FINANZAS Y PRESUPUESTO</t>
  </si>
  <si>
    <t>AS+H:HUNTO+F:N</t>
  </si>
  <si>
    <t>MONTELIBANO</t>
  </si>
  <si>
    <t>JESUS ANTONIO CASTRO CARDOSO</t>
  </si>
  <si>
    <t>JOSÉ AUGUSTO MOLINA NATERA / ÁREA METROPOLITANA DE BARRANQUILLA – AMB</t>
  </si>
  <si>
    <t>ATENDIDO 
ATJ Y PVG</t>
  </si>
  <si>
    <t>YENNI MILENA PANCHE CABRERA</t>
  </si>
  <si>
    <t>CELINA FUENTES FIGUEROA</t>
  </si>
  <si>
    <t>EFREN MORENO MOSQUERA</t>
  </si>
  <si>
    <t>LA VICTORIA</t>
  </si>
  <si>
    <t>Diego Fernando Hernandez Sanchez</t>
  </si>
  <si>
    <t>LUIS FRANCISCO HERNÁNDEZ CARVAJAL</t>
  </si>
  <si>
    <t>ALDO MANUEL CARREÑO DITA</t>
  </si>
  <si>
    <t>RICARDO GARCÍA LAVERDE</t>
  </si>
  <si>
    <t>ALBERTO ENRIQUE RACERO LAGARES</t>
  </si>
  <si>
    <t>INGERMINA DE LA CRUZ ROMERO MARQUEZ</t>
  </si>
  <si>
    <t>MARCO AURELIO CARDONA ORTIZ / ALCALDIA MUNICIPAL LA VICTORIA VALLE DEL CAUCA</t>
  </si>
  <si>
    <t>EMILIA ESTER MONTERROSA REINO</t>
  </si>
  <si>
    <t>yamina leonaida lugo maussa</t>
  </si>
  <si>
    <t>EL DOVIO</t>
  </si>
  <si>
    <t>JUAN RAFAEL MEZA ESCOBAR</t>
  </si>
  <si>
    <t>DALMIRO RAFAEL BARRETO CASTELLAR</t>
  </si>
  <si>
    <t>MARLENY BUITRAGO DE CASAS</t>
  </si>
  <si>
    <t>RAFAEL ENRIQUE CRUZ RODRÍGUEZ / UNIDAD NACIONAL PARA LA GESTIÓN DEL RIESGO DE DESASTRES</t>
  </si>
  <si>
    <t>JAVIER ANTONIO HORMAZA MOLINA / ALCALDIA MUNICIPAL DE GUALMATÁN</t>
  </si>
  <si>
    <t>2025ER0169432</t>
  </si>
  <si>
    <t>2025ER0169457</t>
  </si>
  <si>
    <t>ALCALDÍA MUNICIPAL DE VALLEDUPAR</t>
  </si>
  <si>
    <t>Jose de Jesus Espinosa Santos</t>
  </si>
  <si>
    <t>DAVID EDUARDO CARREAZO PALACIOS</t>
  </si>
  <si>
    <t>LUZ MARINA BARAHONA ARBOLEDA</t>
  </si>
  <si>
    <t>2025ER0175363</t>
  </si>
  <si>
    <t>2025ER0175358</t>
  </si>
  <si>
    <t>DEPARTAMENTO ADMINISTRATIVO DE HACIENDA PÚBLICA ALCALDÍA MAYOR DE TUNJA</t>
  </si>
  <si>
    <t>DENISSE JULIETH JIMENEZ RAMOS / DEPARTAMENTO ADMINISTRATIVO DE HACIENDA PÚBLICA - TUNJA</t>
  </si>
  <si>
    <t>2025ER0175742</t>
  </si>
  <si>
    <t>2025ER0175677</t>
  </si>
  <si>
    <t>2025ER0175662</t>
  </si>
  <si>
    <t>2025ER0173992</t>
  </si>
  <si>
    <t>2025ER0177563 C2</t>
  </si>
  <si>
    <t>2025ER0175905</t>
  </si>
  <si>
    <t>EDUARDO FERNANDEZ FRANCO / SECRETARIA DISTRITAL DE HACIENDA</t>
  </si>
  <si>
    <t>2025ER0179175</t>
  </si>
  <si>
    <t>2025ER0179166</t>
  </si>
  <si>
    <t>2025ER0179131</t>
  </si>
  <si>
    <t>2025ER0179119</t>
  </si>
  <si>
    <t>2025ER0179079</t>
  </si>
  <si>
    <t>2025ER0179050</t>
  </si>
  <si>
    <t>2025ER0179049</t>
  </si>
  <si>
    <t>2025ER0179026</t>
  </si>
  <si>
    <t>2025ER0179004</t>
  </si>
  <si>
    <t>2025ER0178987</t>
  </si>
  <si>
    <t>2025ER0178985</t>
  </si>
  <si>
    <t>2025ER0178975</t>
  </si>
  <si>
    <t>2025ER0178990</t>
  </si>
  <si>
    <t>2025ER0178943</t>
  </si>
  <si>
    <t>2025ER0178909</t>
  </si>
  <si>
    <t>2025ER0178910</t>
  </si>
  <si>
    <t>2025ER0178907</t>
  </si>
  <si>
    <t>2025ER0178908</t>
  </si>
  <si>
    <t>2025ER0178720</t>
  </si>
  <si>
    <t>CLAUDIA PATRICIA OROZCO SALAS / ALCALDIA DE BARRANQUILLA</t>
  </si>
  <si>
    <t>YANETH MEDINA SEGURA</t>
  </si>
  <si>
    <t>JOAN MANUEL SOLÍS HURTADO / GASES DE OCCIDENTE S.A. E.S.P.</t>
  </si>
  <si>
    <t>MARINA APONTE SANCHEZ</t>
  </si>
  <si>
    <t>DELCY MERCEDES GOMEZ ZARCO / ALCALDIA DE MONTERIA</t>
  </si>
  <si>
    <t>GLORIA ADELA SEGURA SANABRIA</t>
  </si>
  <si>
    <t>ANDRES GONZALEZ HERNANDEZ</t>
  </si>
  <si>
    <t>JAIRO GUTIERREZ SARMIENTO</t>
  </si>
  <si>
    <t xml:space="preserve">REF 2025ER0171311 </t>
  </si>
  <si>
    <t>REF 2025EE0081486</t>
  </si>
  <si>
    <t>2025ER0179262</t>
  </si>
  <si>
    <t>GLORIA CRISTINA CARTAGENA USUGA</t>
  </si>
  <si>
    <t>2025ER0179675</t>
  </si>
  <si>
    <t>2025ER0179654</t>
  </si>
  <si>
    <t>2025ER0179497</t>
  </si>
  <si>
    <t>2025ER0179510</t>
  </si>
  <si>
    <t>DEIFA JOSEFA CONSTANTE DE ARGOTA</t>
  </si>
  <si>
    <t>GUSTAVO ADOLFO GOMEZ GIRALDO / SOCIEDAD DE ACTIVOS ESPECIALES S.A.S. S.A.E – S.A.S</t>
  </si>
  <si>
    <t>EUCARIS ARIAS CUESTA</t>
  </si>
  <si>
    <t>REF 2025EE0067278</t>
  </si>
  <si>
    <t>REF 2025ER0151385</t>
  </si>
  <si>
    <t>2025ER0179763</t>
  </si>
  <si>
    <t>2025ER0179774 C2</t>
  </si>
  <si>
    <t>2025ER0179750</t>
  </si>
  <si>
    <t>MYRIAN MANTILLA DE VEGA</t>
  </si>
  <si>
    <t>LUZ ESTELA GARCIA VEGA</t>
  </si>
  <si>
    <t>2025ER0179925</t>
  </si>
  <si>
    <t>MAURICIO FLÓREZ AGUDELO / MINISTERIO DE AMBIENTE Y DESARROLLO SOSTENIBLE</t>
  </si>
  <si>
    <t>Copia de resolución 32350 del 3 de septiembre de 2007</t>
  </si>
  <si>
    <t>2025ER0179986</t>
  </si>
  <si>
    <t>ERIKA MARIA DEVOIGNES FAJARDO</t>
  </si>
  <si>
    <t>2025ER0180011</t>
  </si>
  <si>
    <t>SALUSTIANO MORENO CORTES</t>
  </si>
  <si>
    <t>2025IE0014247</t>
  </si>
  <si>
    <t>2025ER0180057</t>
  </si>
  <si>
    <t>2025ER0180058</t>
  </si>
  <si>
    <t>copia de la Resolución Administrativa No. 32350 del 3 de septiembre de 2007</t>
  </si>
  <si>
    <t>2025ER0180317</t>
  </si>
  <si>
    <t>2025ER0180311</t>
  </si>
  <si>
    <t>2025ER0180301</t>
  </si>
  <si>
    <t>2025ER0180281</t>
  </si>
  <si>
    <t>2025ER0180262</t>
  </si>
  <si>
    <t>PATRICIA PEREA VELASQUEZ</t>
  </si>
  <si>
    <t>ALONSO DAVID AMAYA NAVARRO</t>
  </si>
  <si>
    <t>ALBERTO CAMILO SUAREZ</t>
  </si>
  <si>
    <t>ROSAS</t>
  </si>
  <si>
    <t>2025ER0180479</t>
  </si>
  <si>
    <t>2025ER0180465</t>
  </si>
  <si>
    <t>2025ER0180451</t>
  </si>
  <si>
    <t>2025ER0180444</t>
  </si>
  <si>
    <t>2025ER0180356</t>
  </si>
  <si>
    <t>2025ER0180357</t>
  </si>
  <si>
    <t>2025ER0180355</t>
  </si>
  <si>
    <t>2025ER0180353</t>
  </si>
  <si>
    <t>2025ER0180302</t>
  </si>
  <si>
    <t>CLAUDIA LILIANA GARCIA ROMERO</t>
  </si>
  <si>
    <t>ARNOLDO PAREDES ERAZO</t>
  </si>
  <si>
    <t>Joaquin Marino Lopez Acevedo</t>
  </si>
  <si>
    <t>2025ER0180607</t>
  </si>
  <si>
    <t>2025ER0180598</t>
  </si>
  <si>
    <t>2025ER0180587</t>
  </si>
  <si>
    <t>2025ER0180584</t>
  </si>
  <si>
    <t>2025ER0180619</t>
  </si>
  <si>
    <t>2025ER0180618</t>
  </si>
  <si>
    <t>CARMEN ELISA ATEHORTÚA BARRERA</t>
  </si>
  <si>
    <t>DURIEN RAYO N</t>
  </si>
  <si>
    <t>2025ER0180658</t>
  </si>
  <si>
    <t>2025ER0180675</t>
  </si>
  <si>
    <t>2025ER0180671</t>
  </si>
  <si>
    <t>2025ER0180649</t>
  </si>
  <si>
    <t>MARIA DEL PILAR VASQUEZ ALONSO / ENEL COLOMBIA S.A. E.S.P</t>
  </si>
  <si>
    <t>LICETH MARGARITA OROZCO OROZCO</t>
  </si>
  <si>
    <t>2025ER0180855</t>
  </si>
  <si>
    <t>2025IE0014725</t>
  </si>
  <si>
    <t>2025ER0180796</t>
  </si>
  <si>
    <t>2025IE0014688</t>
  </si>
  <si>
    <t>2025ER0180730</t>
  </si>
  <si>
    <t>2025ER0180711</t>
  </si>
  <si>
    <t>gloria adela segura sanabria</t>
  </si>
  <si>
    <t>ANDERSON TAMAYO MACHADO</t>
  </si>
  <si>
    <t>2025ER0180882</t>
  </si>
  <si>
    <t>2025ER0180922</t>
  </si>
  <si>
    <t xml:space="preserve">JAIRO ENRIQUE SERNA LOPEZ	</t>
  </si>
  <si>
    <t>2025ER0180963</t>
  </si>
  <si>
    <t xml:space="preserve">YANET CECILIA CABANA DIAZ	</t>
  </si>
  <si>
    <t>REF 2025EE0081763</t>
  </si>
  <si>
    <t>2025ER0180964</t>
  </si>
  <si>
    <t>Festivos 2026 Y 2027</t>
  </si>
  <si>
    <t>TOTAL AÑO 2026</t>
  </si>
  <si>
    <t>2026EE0000429</t>
  </si>
  <si>
    <t>2026EE0000375</t>
  </si>
  <si>
    <t>2026EE0000331</t>
  </si>
  <si>
    <t>2026EE0000330</t>
  </si>
  <si>
    <t>2026EE0000328</t>
  </si>
  <si>
    <t>2026EE0000276</t>
  </si>
  <si>
    <t>2026EE0000280</t>
  </si>
  <si>
    <t>2026EE0000268</t>
  </si>
  <si>
    <t>2026EE0000428</t>
  </si>
  <si>
    <t>2026EE0000253</t>
  </si>
  <si>
    <t>2026EE0000252</t>
  </si>
  <si>
    <t>2026EE0000454</t>
  </si>
  <si>
    <t>2026EE0000486</t>
  </si>
  <si>
    <t>2025ER0180655</t>
  </si>
  <si>
    <t>2025ER0181078</t>
  </si>
  <si>
    <t>2025ER0181096</t>
  </si>
  <si>
    <t>2025ER0181108</t>
  </si>
  <si>
    <t>JOSE AUGUSTO MOLINA NATERA / AREA METROPOLITANA DE BARRANQUILLA – AMB</t>
  </si>
  <si>
    <t>German Ernesto Pilonieta Camargo</t>
  </si>
  <si>
    <t>martha liliana lozada lozada</t>
  </si>
  <si>
    <t xml:space="preserve">  ESTADO DE RADICADOS</t>
  </si>
  <si>
    <t>2026EE0000664</t>
  </si>
  <si>
    <t>2026EE0000656</t>
  </si>
  <si>
    <t>2026EE0000657</t>
  </si>
  <si>
    <t>2026EE0000540</t>
  </si>
  <si>
    <t>2026EE0000658</t>
  </si>
  <si>
    <t>2026EE0000617</t>
  </si>
  <si>
    <t>2026EE0000618</t>
  </si>
  <si>
    <t>2026EE0000660</t>
  </si>
  <si>
    <t>2026EE0000659</t>
  </si>
  <si>
    <t>ENERO</t>
  </si>
  <si>
    <t>No requiere respuesta</t>
  </si>
  <si>
    <t>SUBDIRECCIÓN DE SUBSIDIO FAMILIAR DE VIVIENDA</t>
  </si>
  <si>
    <t>2026ER0001063</t>
  </si>
  <si>
    <t>2026ER0001019</t>
  </si>
  <si>
    <t>2026ER0001013</t>
  </si>
  <si>
    <t>2026ER0000956</t>
  </si>
  <si>
    <t>2026ER0000797</t>
  </si>
  <si>
    <t>2026ER0000764</t>
  </si>
  <si>
    <t>2026ER0000585</t>
  </si>
  <si>
    <t>2026ER0000559</t>
  </si>
  <si>
    <t>2026IE0000212</t>
  </si>
  <si>
    <t>2026ER0000529</t>
  </si>
  <si>
    <t>2026ER0000527</t>
  </si>
  <si>
    <t>2026ER0000528</t>
  </si>
  <si>
    <t>2026ER0000526</t>
  </si>
  <si>
    <t>2026ER0000473</t>
  </si>
  <si>
    <t>2026ER0000464</t>
  </si>
  <si>
    <t>2026ER0000388</t>
  </si>
  <si>
    <t>2026ER0000369</t>
  </si>
  <si>
    <t>2026ER0000345</t>
  </si>
  <si>
    <t>2026ER0000063</t>
  </si>
  <si>
    <t>MARTHA CECILIA GARCÍA CARVAJAL</t>
  </si>
  <si>
    <t>PEDRO JOSE GARCIA NAVARRO</t>
  </si>
  <si>
    <t>NUBIA ESPERANZA FEO ENCISO</t>
  </si>
  <si>
    <t>LUZ MARINA GRIMALDOS BUENO</t>
  </si>
  <si>
    <t>EVA GONZALEZ DE PARDO</t>
  </si>
  <si>
    <t>LUZMILA LEMUS MENDOZA</t>
  </si>
  <si>
    <t>LUZ ADRIANA DUQUE MEJIA</t>
  </si>
  <si>
    <t>Pablo Andres Sanchez Avila</t>
  </si>
  <si>
    <t>LUISA FERNANDA BELTRÁN SALINAS / VANTI S.A. ESP</t>
  </si>
  <si>
    <t>TIRSO RAFAEL CUADRADO ROCHA</t>
  </si>
  <si>
    <t>OSCAR LUIS DOLUGAR BERMUDEZ</t>
  </si>
  <si>
    <t>MARÍA ORFILIA CORTES MURILLO</t>
  </si>
  <si>
    <t>MIGUEL ANGEL SUCERQUIA QUIRAMA</t>
  </si>
  <si>
    <t>BUCARAMANGA</t>
  </si>
  <si>
    <t>BARRANCABERMEJA</t>
  </si>
  <si>
    <t>CALDAS</t>
  </si>
  <si>
    <t>MANIZALES</t>
  </si>
  <si>
    <t>REF 2025ER0150234</t>
  </si>
  <si>
    <t>META</t>
  </si>
  <si>
    <t>VILLAVICENCIO</t>
  </si>
  <si>
    <t>ANSERMA</t>
  </si>
  <si>
    <t>LA DORADA</t>
  </si>
  <si>
    <t>REF  2025EE0010682</t>
  </si>
  <si>
    <t>JHENYFER MARCELA SALAZAR MACHADO</t>
  </si>
  <si>
    <t>APARTADO</t>
  </si>
  <si>
    <t>Jennifer Andrea Ochoa Castaneda</t>
  </si>
  <si>
    <t>2026ER0002117</t>
  </si>
  <si>
    <t>2026ER0002111</t>
  </si>
  <si>
    <t>2026ER0002107</t>
  </si>
  <si>
    <t>2026ER0001981</t>
  </si>
  <si>
    <t>2026ER0001927 C1</t>
  </si>
  <si>
    <t>2026ER0001925 C1</t>
  </si>
  <si>
    <t>2026ER0001923 C1</t>
  </si>
  <si>
    <t>2026ER0001841</t>
  </si>
  <si>
    <t>2026ER0001783</t>
  </si>
  <si>
    <t>2026ER0001661</t>
  </si>
  <si>
    <t>2026ER0001627</t>
  </si>
  <si>
    <t>2026ER0001602</t>
  </si>
  <si>
    <t>2026ER0001487</t>
  </si>
  <si>
    <t>2026ER0001404</t>
  </si>
  <si>
    <t>2026ER0001393</t>
  </si>
  <si>
    <t>2026ER0000737</t>
  </si>
  <si>
    <t>2026ER0000736</t>
  </si>
  <si>
    <t>2026ER0000694</t>
  </si>
  <si>
    <t>2026ER0000562</t>
  </si>
  <si>
    <t>2026ER0000543</t>
  </si>
  <si>
    <t>2026ER0000544</t>
  </si>
  <si>
    <t>2026ER0000438</t>
  </si>
  <si>
    <t>2026ER0000365</t>
  </si>
  <si>
    <t>2026ER0000353</t>
  </si>
  <si>
    <t>2026ER0000325</t>
  </si>
  <si>
    <t>2026ER0000226</t>
  </si>
  <si>
    <t>2026ER0000306</t>
  </si>
  <si>
    <t>2026ER0000305</t>
  </si>
  <si>
    <t>2026ER0000292</t>
  </si>
  <si>
    <t>2026ER0000273</t>
  </si>
  <si>
    <t>2026ER0000270</t>
  </si>
  <si>
    <t>2026ER0000252</t>
  </si>
  <si>
    <t>2026ER0000218</t>
  </si>
  <si>
    <t>2026ER0000200</t>
  </si>
  <si>
    <t>2026ER0000149</t>
  </si>
  <si>
    <t>2026ER0000134</t>
  </si>
  <si>
    <t>2026ER0000088</t>
  </si>
  <si>
    <t>2026ER0000065</t>
  </si>
  <si>
    <t>2026ER0000058</t>
  </si>
  <si>
    <t>2026ER0000056</t>
  </si>
  <si>
    <t>2026ER0000047</t>
  </si>
  <si>
    <t>2025ER0179991</t>
  </si>
  <si>
    <t>VIRGILIO ANTONIO TIMOTE PÉREZ</t>
  </si>
  <si>
    <t>GUILLERMO ANTONIO PALACIO ROMO</t>
  </si>
  <si>
    <t>GLORIA AMPARO MACIAS BLANDON</t>
  </si>
  <si>
    <t>CECILIA ARBELAEZ ZULUAGA</t>
  </si>
  <si>
    <t>SONIA JANETH CASTELLANOS MORALES / EMPRESA NACIONAL PROMOTORA DEL DESARROLLO TERRITORIAL ENTERRITORIO</t>
  </si>
  <si>
    <t>DANIELA RODRÍGUEZ LEMUS</t>
  </si>
  <si>
    <t>JAVIER PIEDRAHITA SARMIENTO / IBAL S.A. E.S.P OFICIAL</t>
  </si>
  <si>
    <t>FERNANDO CARO</t>
  </si>
  <si>
    <t>ELADIO PRIMITIVO GUTIERREZ TUNJANO</t>
  </si>
  <si>
    <t>CAMILO ALBERTO PATERNINA DIAZ</t>
  </si>
  <si>
    <t>DIANA LUZ VERGARA DORIA</t>
  </si>
  <si>
    <t>MARÍA ROSALBA TAMAYO CAICEDO</t>
  </si>
  <si>
    <t>CONSTRUCTORA PERFIL URBANO S.A</t>
  </si>
  <si>
    <t>SECRETARÍA DE PLANEACIÓN DE BARRANQUILLA</t>
  </si>
  <si>
    <t>Carolina Isabel Ruiz Berrio</t>
  </si>
  <si>
    <t>HARLLEN JANETH GRANADOS NIÑO / ALCALDIA DE TUNJA</t>
  </si>
  <si>
    <t>DELIRIA ALVAREZ RODRIGUEZ / OFICINA DE REGISTRO DE INSTRUMENTOS PUBLICOS DE ROLDANILLO</t>
  </si>
  <si>
    <t>LIBIA CORRALES LOPEZ</t>
  </si>
  <si>
    <t>LILIANA MARIA MOSQUERA CASTRILLÓN</t>
  </si>
  <si>
    <t>PABLO JOSE ROMERO SOCARRAS</t>
  </si>
  <si>
    <t>HERIBERTO DUSSAN CARDONA</t>
  </si>
  <si>
    <t>JORGE ANDRES ZAMBRANO RODRIGUEZ / ALCALDIA DE IBAGUE</t>
  </si>
  <si>
    <t>JAIRO ANTONIO ARGUMEDO HERNANDEZ</t>
  </si>
  <si>
    <t>DIANA MARCELA LONDOÑO BOBADILLA</t>
  </si>
  <si>
    <t>ERNESTO TORRES</t>
  </si>
  <si>
    <t>LEDYS MARIA SANTOS NARVAEZ</t>
  </si>
  <si>
    <t>RUTH FIGUEROA HERNÁNDEZ</t>
  </si>
  <si>
    <t>ALBA MARÍA VALENCIA MORENO</t>
  </si>
  <si>
    <t>HENRY GONZALEZ LOPEZ / MUNICIPIO DE PUERTO RICO</t>
  </si>
  <si>
    <t>ANDRÉS FABIÁN SAAVEDRA GUTIERREZ</t>
  </si>
  <si>
    <t>JUAN EVANGELISTA CUADRO CUADRADO</t>
  </si>
  <si>
    <t>DEBBIE YOLANDA SANDOVAL BUSTAMANTE</t>
  </si>
  <si>
    <t>CRISTIAN JAVIER BLANQUICETH TAMARA / CATASTRO SINCELEJO</t>
  </si>
  <si>
    <t>ROSMIRA MARQUESA BARRERA DURANGO</t>
  </si>
  <si>
    <t>MARGINE CEDEÑO GOMEZ</t>
  </si>
  <si>
    <t>ALICE TERESA MEJIA ARDILA / OFICINA DE REGISTRO DE INSTRUMENTOS PÚBLICOS DE CARTAGENA – DEPARTAMENTO DE BOLÍVAR</t>
  </si>
  <si>
    <t>ZARZAL</t>
  </si>
  <si>
    <t>TUMACO</t>
  </si>
  <si>
    <t>APARTADÓ</t>
  </si>
  <si>
    <t>MAGDALENA</t>
  </si>
  <si>
    <t>FUNDACIÓN</t>
  </si>
  <si>
    <t>De acuerdo con la devolución solicita el ministerio de hacienda la inscripción de un embargo que no se puede inscribir por un patrimonio de familia vigente que no es nuestra competencia corresponde a FONVIVIENDA</t>
  </si>
  <si>
    <t>FONVIVIENDA</t>
  </si>
  <si>
    <t>RECHAZAR TRASLADO</t>
  </si>
  <si>
    <t>Juan Carlos Cortes Cadena</t>
  </si>
  <si>
    <t>CAQUETA</t>
  </si>
  <si>
    <t>PUERTO RICO</t>
  </si>
  <si>
    <t>SANTA MARTA</t>
  </si>
  <si>
    <t>2026EE0000696</t>
  </si>
  <si>
    <t>2026EE0000693</t>
  </si>
  <si>
    <t>2026EE0000694</t>
  </si>
  <si>
    <t>2026EE0001018</t>
  </si>
  <si>
    <t>2026EE0000695</t>
  </si>
  <si>
    <t>2026EE0000870</t>
  </si>
  <si>
    <t>2026EE0000884</t>
  </si>
  <si>
    <t>2026EE0000667</t>
  </si>
  <si>
    <t>REF 2025EE0077436</t>
  </si>
  <si>
    <t>REF 2025EE0085469</t>
  </si>
  <si>
    <t>Ref 2025EE0084814</t>
  </si>
  <si>
    <t>CAMPOALEGRE</t>
  </si>
  <si>
    <t>REF 2025EE0081737</t>
  </si>
  <si>
    <t>REF 2025EE0083312</t>
  </si>
  <si>
    <t>2026EE0001239</t>
  </si>
  <si>
    <t>2026EE0001339</t>
  </si>
  <si>
    <t>2026EE0001241</t>
  </si>
  <si>
    <t>2026EE0001240</t>
  </si>
  <si>
    <t>2026ER0000169</t>
  </si>
  <si>
    <t>Juan Enrique Meléndez Villalba</t>
  </si>
  <si>
    <t>2026ER0000123</t>
  </si>
  <si>
    <t>RICARDO ARTURO ROMERO CABEZAS / AGENCIA NACIONAL DE TIERRAS</t>
  </si>
  <si>
    <t>Están notificando una resolución de la decisión sobre la actuación de la ANT sobre un predio en el Archipiélago de San Andrés, en virtud de los huracanes Eta e Iota se reportaron un estimado 2.542 viviendas afectadas, el Gobierno Nacional declaró situación de desastre para “agilizar los procesos de rehabilitación y reconstrucción de las zonas más afectadas del departamento” de viviendas rurales a reconstruir, todo lo anterior está relacionado con la reconstrucción de Providencia y Santa Catalina, esto debe ser entregado al área del ministerio que está vinculada con dicha reconstrucción, que para el caso no es competencia del GTSP.</t>
  </si>
  <si>
    <t>SAN ANDRES</t>
  </si>
  <si>
    <t>OFICINA ASESORA JURÍDICA</t>
  </si>
  <si>
    <t>2026EE0001378</t>
  </si>
  <si>
    <t>2026EE0001450</t>
  </si>
  <si>
    <t>2026EE0001407</t>
  </si>
  <si>
    <t>2026EE0001376</t>
  </si>
  <si>
    <t>2026EE0001455</t>
  </si>
  <si>
    <t>2026EE0001449</t>
  </si>
  <si>
    <t>2026ER0003555</t>
  </si>
  <si>
    <t>2026ER0003554</t>
  </si>
  <si>
    <t>2026ER0003513</t>
  </si>
  <si>
    <t>2026ER0003528</t>
  </si>
  <si>
    <t>2026ER0003509</t>
  </si>
  <si>
    <t>2026ER0003505</t>
  </si>
  <si>
    <t>2026ER0003500</t>
  </si>
  <si>
    <t>2026ER0003489</t>
  </si>
  <si>
    <t>2026ER0003486</t>
  </si>
  <si>
    <t>2026ER0003400</t>
  </si>
  <si>
    <t>2026ER0003368</t>
  </si>
  <si>
    <t>2026ER0003327</t>
  </si>
  <si>
    <t>2026ER0003402</t>
  </si>
  <si>
    <t>2026ER0003371</t>
  </si>
  <si>
    <t>2026ER0003076</t>
  </si>
  <si>
    <t>2026ER0003005</t>
  </si>
  <si>
    <t>2026ER0002727</t>
  </si>
  <si>
    <t>2026ER0002724</t>
  </si>
  <si>
    <t>2026ER0002664</t>
  </si>
  <si>
    <t>2026ER0002584</t>
  </si>
  <si>
    <t>2026ER0002501</t>
  </si>
  <si>
    <t>2026ER0002463</t>
  </si>
  <si>
    <t>2026ER0002460</t>
  </si>
  <si>
    <t>2026ER0002362</t>
  </si>
  <si>
    <t>2026ER0002347</t>
  </si>
  <si>
    <t>2026ER0002208</t>
  </si>
  <si>
    <t>2026ER0000617</t>
  </si>
  <si>
    <t>2026ER0000546</t>
  </si>
  <si>
    <t>2026ER0000549</t>
  </si>
  <si>
    <t>2026ER0000525</t>
  </si>
  <si>
    <t>2026ER0000505</t>
  </si>
  <si>
    <t>2026ER0000643</t>
  </si>
  <si>
    <t>2026ER0000429</t>
  </si>
  <si>
    <t>2026ER0000428</t>
  </si>
  <si>
    <t>2026ER0000408</t>
  </si>
  <si>
    <t>2026ER0000362</t>
  </si>
  <si>
    <t>2026ER0000367</t>
  </si>
  <si>
    <t>2026ER0000284</t>
  </si>
  <si>
    <t>2026ER0000346</t>
  </si>
  <si>
    <t>2026ER0000315</t>
  </si>
  <si>
    <t>2026ER0000228</t>
  </si>
  <si>
    <t>SANDRA YOHANA NEIRA CASTRO / ALCALDIA DE TUNJA - DEPARTAMENTO ADMINISTRATIVO DE HACIENDA PUBLICO</t>
  </si>
  <si>
    <t>GUSTAVO ADOLFO VELEZ GONZALEZ</t>
  </si>
  <si>
    <t>CLAUDIA INES CAMPOS PUELLO</t>
  </si>
  <si>
    <t>FANNY DEL SOCORRO MURILLO DE CASTRO</t>
  </si>
  <si>
    <t>JOSE OSCAR NIETO NIETO</t>
  </si>
  <si>
    <t>EDWIN DANIEL PORRAS MONTAÑA</t>
  </si>
  <si>
    <t>LUZ MYRIAM ROJAS DE BOLAÑOS</t>
  </si>
  <si>
    <t>YOLANDA ESTHER CABRERA RICAURTE</t>
  </si>
  <si>
    <t>CLAUDIA PATRICIA DURANTE GONZALEZ</t>
  </si>
  <si>
    <t>LUIS CESAR CANTILLO VIDAL</t>
  </si>
  <si>
    <t>MARCELA PATRICIA BENAVIDES LOPEZ</t>
  </si>
  <si>
    <t>WILFRIDO ALFREDO CORTES VEIRA</t>
  </si>
  <si>
    <t>Alvaro Enrique Delgado Rocha</t>
  </si>
  <si>
    <t>YULAY FERNANDA MEZA PERTUZ</t>
  </si>
  <si>
    <t>IRMA YANETH AVILA LOMBANA / ALCALDIA DE NEIVA</t>
  </si>
  <si>
    <t>SUPERINTENDENCIA DE NOTARIADO Y REGISTRO</t>
  </si>
  <si>
    <t>HENRY ALBERTO OBREDOR COLON</t>
  </si>
  <si>
    <t>WILLIAM RESTREPO ESPINOSA</t>
  </si>
  <si>
    <t>YULIETH LORENA GONZÁLEZ OSPINA</t>
  </si>
  <si>
    <t>ALCALDÍA DE SOLEDAD</t>
  </si>
  <si>
    <t>JOHAN ALEJANDRO CAMACHO JIMENEZ / ALCALDÍA DE SAN JOSÉ DE CÚCUTA</t>
  </si>
  <si>
    <t>GUILLERMO ORLANDO BLANCO CASTILLO</t>
  </si>
  <si>
    <t>PRISCILA MARIA PHILLIPS LEMUS</t>
  </si>
  <si>
    <t>William Hernández Figueroa</t>
  </si>
  <si>
    <t>LUIS GUILLERMO TAPA REYES</t>
  </si>
  <si>
    <t>RAFAEL NAVARRO NORIEGA</t>
  </si>
  <si>
    <t>JUAN MANUEL BARRERA MONTERROSA / CAJA DE VIVIENDA POPULAR (CVP)</t>
  </si>
  <si>
    <t>Agustin Lobaton Cortes</t>
  </si>
  <si>
    <t>REF 2025ER0101328</t>
  </si>
  <si>
    <t>CIENAGA</t>
  </si>
  <si>
    <t>SEVILLA</t>
  </si>
  <si>
    <t>REF 2026EE0000664</t>
  </si>
  <si>
    <t>BELLO</t>
  </si>
  <si>
    <t>REF 2025EE0052220</t>
  </si>
  <si>
    <t>REF 2025EE0066276</t>
  </si>
  <si>
    <t>REF 2025EE0081739</t>
  </si>
  <si>
    <t>REF 2025EE0085683</t>
  </si>
  <si>
    <t>CONCORDIA</t>
  </si>
  <si>
    <t>REF 2025EE0076530 / 2025EE0078783</t>
  </si>
  <si>
    <t>16771 /  207165</t>
  </si>
  <si>
    <t>CUNDINAMARCA</t>
  </si>
  <si>
    <t>SOACHA</t>
  </si>
  <si>
    <t>CRUCE PVG</t>
  </si>
  <si>
    <t>REF 2026ER0002727 CRUCE PVG</t>
  </si>
  <si>
    <t>REF 2025EE0084808</t>
  </si>
  <si>
    <t>PALMIRA</t>
  </si>
  <si>
    <t>2026EE0001549</t>
  </si>
  <si>
    <t>2026EE0001716</t>
  </si>
  <si>
    <t>2026EE0001714</t>
  </si>
  <si>
    <t>2026EE0001712</t>
  </si>
  <si>
    <t>2026EE0001276</t>
  </si>
  <si>
    <t>Luisa Fernanda Nieto Monroy</t>
  </si>
  <si>
    <t>Alejandra Pilar Puerto Balaguera</t>
  </si>
  <si>
    <t>2026ER0004398</t>
  </si>
  <si>
    <t>2026IE0000935</t>
  </si>
  <si>
    <t>2026ER0004197</t>
  </si>
  <si>
    <t>2026ER0004187</t>
  </si>
  <si>
    <t>2026ER0004060</t>
  </si>
  <si>
    <t>2026ER0004036</t>
  </si>
  <si>
    <t>2026ER0003922</t>
  </si>
  <si>
    <t>2026ER0003598</t>
  </si>
  <si>
    <t>2026ER0001869</t>
  </si>
  <si>
    <t>2026ER0001623</t>
  </si>
  <si>
    <t>2026ER0001407</t>
  </si>
  <si>
    <t>2026ER0001273</t>
  </si>
  <si>
    <t>2026ER0001245</t>
  </si>
  <si>
    <t>2026ER0001228</t>
  </si>
  <si>
    <t>2026ER0001193</t>
  </si>
  <si>
    <t>2026ER0001172</t>
  </si>
  <si>
    <t>2026ER0001107</t>
  </si>
  <si>
    <t>2026ER0001092</t>
  </si>
  <si>
    <t>2026ER0001071</t>
  </si>
  <si>
    <t>2026ER0001041</t>
  </si>
  <si>
    <t>2026ER0001038</t>
  </si>
  <si>
    <t>2026ER0001023</t>
  </si>
  <si>
    <t>2026ER0001016</t>
  </si>
  <si>
    <t>2026ER0000999</t>
  </si>
  <si>
    <t>2026ER0001006</t>
  </si>
  <si>
    <t>2026ER0000990</t>
  </si>
  <si>
    <t>2026ER0000927</t>
  </si>
  <si>
    <t>2026ER0000948</t>
  </si>
  <si>
    <t>2026ER0000930</t>
  </si>
  <si>
    <t>2026ER0000925</t>
  </si>
  <si>
    <t>2026ER0000909</t>
  </si>
  <si>
    <t>2026ER0000839</t>
  </si>
  <si>
    <t>2026ER0000854</t>
  </si>
  <si>
    <t>2026ER0000827</t>
  </si>
  <si>
    <t>2026ER0000824</t>
  </si>
  <si>
    <t>2026ER0000806</t>
  </si>
  <si>
    <t>2026IE0000326</t>
  </si>
  <si>
    <t>2026ER0000758</t>
  </si>
  <si>
    <t>2026ER0000741</t>
  </si>
  <si>
    <t>2026ER0000706</t>
  </si>
  <si>
    <t>2026ER0000701</t>
  </si>
  <si>
    <t>2026ER0000633</t>
  </si>
  <si>
    <t>2026ER0000670</t>
  </si>
  <si>
    <t>2026ER0000618</t>
  </si>
  <si>
    <t>2026ER0000616</t>
  </si>
  <si>
    <t>2026ER0000577</t>
  </si>
  <si>
    <t>2026ER0000508</t>
  </si>
  <si>
    <t>EMILIA ESTHER SALCEDO MANCHEGO</t>
  </si>
  <si>
    <t>ADRIANA MARIN OSPINA</t>
  </si>
  <si>
    <t>ARGEMIRA CARDENAS MONSALVE</t>
  </si>
  <si>
    <t>ZORAIDA DEL CARMEN ALEMÁN DÍAZ</t>
  </si>
  <si>
    <t>ROSA ELENA MORENO LOPEZ</t>
  </si>
  <si>
    <t>ENRIQUE SALAZAR LOPEZ</t>
  </si>
  <si>
    <t>JOSE JAIR OSPINA CARDONA / JUZGADO 2 DE FAMILIA DEL CIRCUITO FLORENCIA CAQUETA</t>
  </si>
  <si>
    <t>CAMILO REY SABOGAL / ALCALDIA DISTRITAL DE CARTAGENA</t>
  </si>
  <si>
    <t>ANYELA PRADO LOPEZ / SUPERINTENDENCIA DE NOTARIADO Y REGISTRO BUENAVENTURA</t>
  </si>
  <si>
    <t>AMB - GESTOR CATASTRAL CARTAGENA</t>
  </si>
  <si>
    <t>ROSA DORY CHAPARRO ESPINOSA</t>
  </si>
  <si>
    <t>ALVARO LEÓN HURTADO CUARTAS</t>
  </si>
  <si>
    <t>ANDRES FELIPE GONZALEZ HERNANDEZ</t>
  </si>
  <si>
    <t>ALVARO AGUIRRE MOLINA</t>
  </si>
  <si>
    <t>EVA DEL CARMEN GARCIA NOVOA</t>
  </si>
  <si>
    <t>CARLOS BERNARDO VERA ORTIZ</t>
  </si>
  <si>
    <t>Maria manzana Romero Velasco</t>
  </si>
  <si>
    <t>CLEOFE ELINA EDNA MARISOL RUGELES NIÑO / SNR SUPERINTENDENCIA DE NOTARIADO Y REGISTRO MONTERIA</t>
  </si>
  <si>
    <t>SERGIO ANDRES CACERES SUAREZ / SNR SUPERINTENDENCIA DE NOTARIADO Y REGISTRO</t>
  </si>
  <si>
    <t>HEBERTO ANTONIO MERCADO ARRIETA</t>
  </si>
  <si>
    <t>RUBY CECILIA PALMA CARBONELL / ALCALDIA DE BARRANQUILLA</t>
  </si>
  <si>
    <t>Jose Nicolas Domínguez Herazo</t>
  </si>
  <si>
    <t>ÁLVARO DE JESÚS SALAZAR MEJÍA</t>
  </si>
  <si>
    <t>CARMEN LUCIA HERRERA ZAPATA / ALCALDIA DE MEDELLIN</t>
  </si>
  <si>
    <t>EXNEDY PEÑARANDA DE CONTRERAS</t>
  </si>
  <si>
    <t>MARIRZA ESTER ACUÑA PADILLA</t>
  </si>
  <si>
    <t>JAIME ARTURO MARTINEZ SALGADO</t>
  </si>
  <si>
    <t>MEREYS CASTRO PEREIRA / ALCALDIA DE CARTAGENA</t>
  </si>
  <si>
    <t>MIRIAM DEL SOCORRO BLOOM BERROCAL</t>
  </si>
  <si>
    <t>JOSE EDUARDO BIOJO CASTILLO</t>
  </si>
  <si>
    <t>SILVIA ELENA SERNA OROZCO</t>
  </si>
  <si>
    <t>MARTHA ELIANA PÉREZ TORRENEGRA / OFICINA DE REGISTRO DE INSTRUMENTOS PÚBLICOS DE CÚCUTA</t>
  </si>
  <si>
    <t>SERGIO PRADO RUIZ</t>
  </si>
  <si>
    <t>LIGIA YAMILE ALCALA DE NAVARRETE</t>
  </si>
  <si>
    <t>VICTOR HUGO OVIEDO MOLINA</t>
  </si>
  <si>
    <t>Bernardo Antonio Bueno</t>
  </si>
  <si>
    <t>JUAN ENRIQUE MELENDEZ VILLALBA</t>
  </si>
  <si>
    <t>JOSE JOAQUIN AGUILERA PINEDA / ALCLADIA DE SAN PEDRO</t>
  </si>
  <si>
    <t>ROLDANILLO</t>
  </si>
  <si>
    <t>RISARALDA</t>
  </si>
  <si>
    <t>PEREIRA</t>
  </si>
  <si>
    <t>GRUPO DE CONCEPTOS</t>
  </si>
  <si>
    <t>SAN PEDRO</t>
  </si>
  <si>
    <t>CRUCE</t>
  </si>
  <si>
    <t>2026EE0001728</t>
  </si>
  <si>
    <t>2025ER0181073</t>
  </si>
  <si>
    <t>2025ER0181133</t>
  </si>
  <si>
    <t>CRISTIAN JAVIER BLANQUICETH TAMARA / ALCALDÍA MUNICIPAL DE SINCELEJO</t>
  </si>
  <si>
    <t>2026EE0001864</t>
  </si>
  <si>
    <t>2026EE0001727</t>
  </si>
  <si>
    <t>2026EE0001857</t>
  </si>
  <si>
    <t>2026ER0004717</t>
  </si>
  <si>
    <t>2026ER0004700</t>
  </si>
  <si>
    <t>2026ER0004722</t>
  </si>
  <si>
    <t>2026ER0004710</t>
  </si>
  <si>
    <t>2026ER0004675</t>
  </si>
  <si>
    <t>2026ER0004483</t>
  </si>
  <si>
    <t>2026ER0004475</t>
  </si>
  <si>
    <t>2026ER0004469</t>
  </si>
  <si>
    <t>JULIO CESAR DE LA HOZ POLO</t>
  </si>
  <si>
    <t>MARIA MILDRETH TORRES AREVALO</t>
  </si>
  <si>
    <t>MARIA EDDY HOYOS CHICANGANA</t>
  </si>
  <si>
    <t>SANDRA MARTINEZ ESQUIVEL</t>
  </si>
  <si>
    <t>ANA MANUELA VERGARA OLIVEROS</t>
  </si>
  <si>
    <t>MARIA DEL CARMEN PLAZA VILLADIEGO</t>
  </si>
  <si>
    <t>BERNARDO ANTONIO BUENO</t>
  </si>
  <si>
    <t>IBAGUÉ</t>
  </si>
  <si>
    <t>CONSULTA DE ADJUDICATARIOS
cedula = 22542336</t>
  </si>
  <si>
    <t>BUGA</t>
  </si>
  <si>
    <t>REF 2025EE0076836</t>
  </si>
  <si>
    <t>REF 2025EE0074114</t>
  </si>
  <si>
    <t>REF 2025IE0014744</t>
  </si>
  <si>
    <t>REF 2025EE0084777</t>
  </si>
  <si>
    <t>REF 2025EE0081766</t>
  </si>
  <si>
    <t>CAQUETÁ</t>
  </si>
  <si>
    <t>FLORENCIA</t>
  </si>
  <si>
    <t>REF 2025EE0081848</t>
  </si>
  <si>
    <t>ANOTACION: Nro 6 Fecha: 29-10-2014  PROHIBICION DE TRANSFERENCIA DE: FONVIVIENDA
ANOTACION: Nro 7 Fecha: 29-10-2014 DERECHO DE PREFERENCIA DE: FONVIVIENDA</t>
  </si>
  <si>
    <t>ANOTACION: Nro 3 Fecha: 22-01-2016  PROHIBICION DE TRANSFERENCIA DE: FONDO NACIONAL DE VIVIENDA- FONVIVIENDA
ANOTACION: Nro 4 Fecha: 22-01-2016 DERECHO DE PREFERENCIA DE: FONDO NACIONAL DE VIVIENDA- FONVIVIENDA</t>
  </si>
  <si>
    <t>SINCE</t>
  </si>
  <si>
    <t>REF 2025EE0032992</t>
  </si>
  <si>
    <t>2026ER0000697</t>
  </si>
  <si>
    <t>MARIA SORAIDA MAHECHA TOVAR</t>
  </si>
  <si>
    <t>ANOTACION: Nro 004 Fecha: 15-03-2016 LIMITACION AL DOMINIO: 0362 PROHIBICION DE TRANSFERENCIA DE: FONDO NACIONAL DE VIVIENDA - FONVIVIENDA</t>
  </si>
  <si>
    <t>PONEDERA</t>
  </si>
  <si>
    <t>Proyecto Urbanístico Las Mercedes Etapas I y II, del Municipio de Neiva</t>
  </si>
  <si>
    <t>REF 2025EE0083024</t>
  </si>
  <si>
    <t>VELEZ</t>
  </si>
  <si>
    <t>MONTERIA</t>
  </si>
  <si>
    <t>FLORIAN</t>
  </si>
  <si>
    <t>GRUPO DE ATENCIÓN AL USUARIO Y ARCHIVO</t>
  </si>
  <si>
    <t>EL UNICO FOLIO DE MATRÍCULA ASOCIADO AL NUMERO DE CEDULA DE LA PETICIONARIA ES 315-13608 NO CORRESPONDE A UN PREDIO DEL ICT INURBE</t>
  </si>
  <si>
    <t>DIRECCIÓN DE ESPACIO URBANO Y TERRITORIAL</t>
  </si>
  <si>
    <t>2026EE0001994</t>
  </si>
  <si>
    <t>2026EE0001890</t>
  </si>
  <si>
    <t>2026EE0001998</t>
  </si>
  <si>
    <t>2026EE0001952</t>
  </si>
  <si>
    <t>2026EE0001993</t>
  </si>
  <si>
    <t>2026EE0001995</t>
  </si>
  <si>
    <t>2026EE0002015</t>
  </si>
  <si>
    <t>2026EE0001997</t>
  </si>
  <si>
    <t>2026EE0001888</t>
  </si>
  <si>
    <t>2026ER0005073</t>
  </si>
  <si>
    <t>2026ER0004849</t>
  </si>
  <si>
    <t>2026ER0001969</t>
  </si>
  <si>
    <t>2026ER0001837</t>
  </si>
  <si>
    <t>2026ER0001748</t>
  </si>
  <si>
    <t>2026IE0000593</t>
  </si>
  <si>
    <t>2026ER0001723</t>
  </si>
  <si>
    <t>2026ER0001714</t>
  </si>
  <si>
    <t>2026ER0001667</t>
  </si>
  <si>
    <t>2026ER0001606</t>
  </si>
  <si>
    <t>2026ER0001691</t>
  </si>
  <si>
    <t>2026ER0001676</t>
  </si>
  <si>
    <t>2026ER0001449</t>
  </si>
  <si>
    <t>2026ER0001385</t>
  </si>
  <si>
    <t>2026ER0001330</t>
  </si>
  <si>
    <t>2026ER0001306</t>
  </si>
  <si>
    <t>2026ER0001303</t>
  </si>
  <si>
    <t>2026ER0001270</t>
  </si>
  <si>
    <t>2026ER0001219</t>
  </si>
  <si>
    <t>2026ER0001204</t>
  </si>
  <si>
    <t>2026ER0001196</t>
  </si>
  <si>
    <t>2026ER0000953</t>
  </si>
  <si>
    <t>MARIA EUGENIA AHUMADA PEDRAZA</t>
  </si>
  <si>
    <t>EDUARDO SOLIS GRUESO</t>
  </si>
  <si>
    <t>ANDRES FELIPE PEREIRA RODRIGUEZ / ALCALDIA SANTIAGO DE CALI</t>
  </si>
  <si>
    <t>DANIEL ANDRES MAHECHA ORDOÑEZ / ALCALDIA DE PUERTO BOYACA - BOYACA</t>
  </si>
  <si>
    <t>CAMILO ANDRES MORA RAMIREZ</t>
  </si>
  <si>
    <t>LUIS ALBERTO ROJAS JIMENEZ</t>
  </si>
  <si>
    <t>CAROLINA BERNAL RODRIGUEZ</t>
  </si>
  <si>
    <t>FLOR MARIA BELTRAN CARDENAS</t>
  </si>
  <si>
    <t>MARTHA MACAREO</t>
  </si>
  <si>
    <t>LEYDA GONZÁLEZ MARTÍNEZ / JAC VISTA HERMOSA ETAPA 1</t>
  </si>
  <si>
    <t>ALBA ROCÍO MOLINA CARDONA</t>
  </si>
  <si>
    <t>JESÚS AYDÉE MARTÍNEZ</t>
  </si>
  <si>
    <t>ALFREDO DE JESUS RUBIO ACOSTA</t>
  </si>
  <si>
    <t>Jaime Arias Gutierrez</t>
  </si>
  <si>
    <t>GLADYS URIBE ALDANA / SUPERINTENDENCIA DE NOTARIADOY REGISTRO</t>
  </si>
  <si>
    <t>MILTON HUGO ANGULO VIVEROS / SECRETARIA DE PLANEACION ALCALDIA DE BUENAVENTURA</t>
  </si>
  <si>
    <t>DIANA MARGARITA CORZO SANCHEZ / ALCALDIA MUNICIPAL DE SAN VICENTE DE CHUCURI</t>
  </si>
  <si>
    <t>MARTHA ISABEL TENORIO CHACON</t>
  </si>
  <si>
    <t>CHUCURI</t>
  </si>
  <si>
    <t>REF 2025EE0080135</t>
  </si>
  <si>
    <t>ANOTACION: Nro 22 DEL FOLIO DE MATRÍCULA  HIPOTECAS COMPARTIDA FONDO NACIONAL DE AHORRO CON DAVIVIENDA. PREDIO DE PARTICULARES NO CORRESPONDE AL ICT INURBE</t>
  </si>
  <si>
    <t xml:space="preserve">REF  2025EE0076836 </t>
  </si>
  <si>
    <t>ARAUCA</t>
  </si>
  <si>
    <t>ANOTACION: Nro 5 Fecha: 07-12-2015 ESPECIFICACION: 0369 DERECHO DE PREFERENCIA DE: FONVIVIENDA</t>
  </si>
  <si>
    <t>EL PASO</t>
  </si>
  <si>
    <t xml:space="preserve">EL ANEXO REFIERE LOS SERVICIOS INTEGRALES RELACIONADOS CON EL PROCESO DE GESTIÓN DOCUMENTAL DEL MINISTERIO DE VIVIENDA CIUDAD Y TERRITORIO Y FONVIVIENDA, DE CONFORMIDAD CON LA NORMATIVIDAD ARCHIVÍSTICA VIGENTE.
</t>
  </si>
  <si>
    <t>PUERTO BOYACÁ</t>
  </si>
  <si>
    <t>REF 2025EE0080817</t>
  </si>
  <si>
    <t>2026EE0002248</t>
  </si>
  <si>
    <t>2026EE0002260</t>
  </si>
  <si>
    <t>2026EE0002262</t>
  </si>
  <si>
    <t>2026EE0002250</t>
  </si>
  <si>
    <t>2026EE0002259</t>
  </si>
  <si>
    <t>2026EE0002249</t>
  </si>
  <si>
    <t>2026EE0002247</t>
  </si>
  <si>
    <t>2026EE0002050</t>
  </si>
  <si>
    <t>2026EE0002267</t>
  </si>
  <si>
    <t>2026EE0002270</t>
  </si>
  <si>
    <t>2026ER0002210</t>
  </si>
  <si>
    <t>2026ER0002266</t>
  </si>
  <si>
    <t>2026ER0002159</t>
  </si>
  <si>
    <t>2026ER0002112</t>
  </si>
  <si>
    <t>2026ER0002108</t>
  </si>
  <si>
    <t>2026ER0002094</t>
  </si>
  <si>
    <t>2026ER0002019</t>
  </si>
  <si>
    <t>2026ER0002033</t>
  </si>
  <si>
    <t>2026ER0001994</t>
  </si>
  <si>
    <t>2026ER0001958</t>
  </si>
  <si>
    <t>2026ER0001979</t>
  </si>
  <si>
    <t>2026ER0001954</t>
  </si>
  <si>
    <t>SANTIAGO ARROYAVE GARCÍA / ALCALDIA MUNICIPAL DE QUINCHÍA (RISARALDA)</t>
  </si>
  <si>
    <t>EDWIN ALBERTO QUINTERO SANCHEZ / ALCALDIA DE PEREIRA</t>
  </si>
  <si>
    <t>MANUEL MORA ORTEGA</t>
  </si>
  <si>
    <t>JUAN MANUEL GÓMEZ MACIAS / SECRETARÍA DISTRITAL DE HACIENDA DE BOGOTÁ</t>
  </si>
  <si>
    <t>CARLOS ALBERTO PINEDO CUELLO / ALCALDIA DE SANTA MARTA</t>
  </si>
  <si>
    <t>ONEIDA AMPARO PARRA SALGADO</t>
  </si>
  <si>
    <t>HUMBERTO AGUIAR MARIN</t>
  </si>
  <si>
    <t>Cristian Fernando Martinez Garcia</t>
  </si>
  <si>
    <t>ANOTACION: Nro 14 DEL FOLIO DE MATRÍCULA Doc: ESCRITURA 2234 DEL 2016-07-02 03:00:00 PROHIBICION DE TRANSFERENCIA DE: FONVIVIENDA NIT. 830.121.208-5</t>
  </si>
  <si>
    <t>ANOTACION: Nro 3 Fecha: 05-07-1995 Doc: RESOLUCION 358 DEL 1992-03-13 00:00:00 DIRECCION NAL. DE ESTUPEFACIENTES DE BOGOTA VALOR ACTO: $0 ESPECIFICACION: 999 DESTINACION PROVISIONAL (OTRO) PERSONAS QUE INTERVIENEN EN EL ACTO (X-Titular de derecho real de dominio,I-Titular de dominio incompleto) DE: DIRECCION NACIONAL DE ESTUPEFACIENTES BOGOTA
A: FONDO NACIONAL AGRARIO</t>
  </si>
  <si>
    <t>SAN ANTONIO</t>
  </si>
  <si>
    <t>REF 2025EE0073900</t>
  </si>
  <si>
    <t>PASTO</t>
  </si>
  <si>
    <t>QUINCHÍA</t>
  </si>
  <si>
    <t>2026EE0002317</t>
  </si>
  <si>
    <t>2026EE0002358</t>
  </si>
  <si>
    <t>2026EE0002316</t>
  </si>
  <si>
    <t>2026EE0002315</t>
  </si>
  <si>
    <t>2026EE0002359</t>
  </si>
  <si>
    <t>2026ER0006224</t>
  </si>
  <si>
    <t>2026ER0006214</t>
  </si>
  <si>
    <t>2026ER0006118</t>
  </si>
  <si>
    <t>2026ER0006161</t>
  </si>
  <si>
    <t>2026ER0006156</t>
  </si>
  <si>
    <t>2026ER0006057</t>
  </si>
  <si>
    <t>2026ER0005962</t>
  </si>
  <si>
    <t>2026ER0005573</t>
  </si>
  <si>
    <t>2026ER0005588</t>
  </si>
  <si>
    <t>2026ER0005546</t>
  </si>
  <si>
    <t>2026ER0005497</t>
  </si>
  <si>
    <t>2026ER0005448</t>
  </si>
  <si>
    <t>2026ER0005344</t>
  </si>
  <si>
    <t>2026ER0005432</t>
  </si>
  <si>
    <t>2026ER0005178</t>
  </si>
  <si>
    <t>2026ER0005062</t>
  </si>
  <si>
    <t>2026ER0005055</t>
  </si>
  <si>
    <t>2026ER0004994</t>
  </si>
  <si>
    <t>2026ER0004618</t>
  </si>
  <si>
    <t>2026ER0003986</t>
  </si>
  <si>
    <t>2026ER0003588</t>
  </si>
  <si>
    <t>2026ER0003404</t>
  </si>
  <si>
    <t>2026ER0003760</t>
  </si>
  <si>
    <t>2026ER0002701</t>
  </si>
  <si>
    <t>2026ER0002593</t>
  </si>
  <si>
    <t>2026ER0002268</t>
  </si>
  <si>
    <t>2026ER0002295</t>
  </si>
  <si>
    <t>2026ER0002239</t>
  </si>
  <si>
    <t>YULIETH DEL SOCORRO URUETA VELASQUEZ</t>
  </si>
  <si>
    <t>MARLENY CASTILLO DE RUIZ</t>
  </si>
  <si>
    <t>ALEJANDRO TABOADA MARTINEZ</t>
  </si>
  <si>
    <t>fabio andres marin muñoz</t>
  </si>
  <si>
    <t>NICOLAS ARAUJO JIMENEZ</t>
  </si>
  <si>
    <t>RODRIGO ARIAS GONZALEZ</t>
  </si>
  <si>
    <t>FREDDY ALBERTO BLANQUICETT VALENCIA</t>
  </si>
  <si>
    <t>FRANCISCO JAVIER ZAMBRANO GOMEZ</t>
  </si>
  <si>
    <t>ALEXANDER DE JESUS DORADO ACOSTA</t>
  </si>
  <si>
    <t>VIVIANA MARIA PARRA PARRA</t>
  </si>
  <si>
    <t>LUIS ÁNGEL VARELA MARTÍNEZ</t>
  </si>
  <si>
    <t>Judith Zambrano laverde</t>
  </si>
  <si>
    <t>Luis Ramirez Gutie</t>
  </si>
  <si>
    <t>Ramón José Ariza Polo</t>
  </si>
  <si>
    <t>NESTOR ARROYAVE RAMIREZ</t>
  </si>
  <si>
    <t>OMAIDA GALINDO VILLALBA</t>
  </si>
  <si>
    <t>MARINA CHAVARRO</t>
  </si>
  <si>
    <t>Dayan Steven Garcia Perez</t>
  </si>
  <si>
    <t>STELLA HERNANDEZ DE LEAL</t>
  </si>
  <si>
    <t>GLORIA ISABEL ARENALES ROJAS</t>
  </si>
  <si>
    <t>Alejandra Sepúlveda espinal</t>
  </si>
  <si>
    <t>Carmen Elena Torres</t>
  </si>
  <si>
    <t>Luis José Ramirez</t>
  </si>
  <si>
    <t>CONSULTA DE ADJUDICATARIOS
cedula = 27499076</t>
  </si>
  <si>
    <t>SAN VICENTE</t>
  </si>
  <si>
    <t>2026ER0006194</t>
  </si>
  <si>
    <t>ANOTACION: Nro 3 ESCRITURA 268 DEL 2015-06-17 NOTARIA UNICA DE SAN LUIS DE SINCE PROHIBICION DE TRANSFERENCIA DE: FONDO NACIONAL DE VIVIENDA- FONVIVIENDA</t>
  </si>
  <si>
    <t>GIRARDOT</t>
  </si>
  <si>
    <t>NO CORRESPONDE A UNA CANCELACIÓN DE GRAVAMENES, EL PREDIO NO CORRESPONDE AL ICT INURBE. NO ES COMPETENCIA DEL GTSP</t>
  </si>
  <si>
    <t>LA PAZ</t>
  </si>
  <si>
    <t>ANOTACION: Nro 004 CONDICION RESOLUTORIA EXPRESA DE: FONDO NACIONAL DE VIVIENDA-FONVIVIENDA-</t>
  </si>
  <si>
    <t xml:space="preserve">ANOTACION: 3 Y 4 DE: FONVIVIENDA </t>
  </si>
  <si>
    <t>CON EL NUMERO DE DOCUMENTO NO REGISTRA CRUCES EN ICT INURBE, POR FAVOR SOLICITAR DIRECCIÓN DEL PREDIO O DATOS DEL PROPIETARIO. NO SOLICITA CANCELACIÓN DE GRAVÁMENES SINO LA IDENTIFICACIÓN DEL FOLIO DE MATRÍCULA</t>
  </si>
  <si>
    <t>2026EE0002617</t>
  </si>
  <si>
    <t>2026EE0002618</t>
  </si>
  <si>
    <t>2026EE0002616</t>
  </si>
  <si>
    <t>2026EE0002615</t>
  </si>
  <si>
    <t>2026EE0002619</t>
  </si>
  <si>
    <t>2026EE0002633</t>
  </si>
  <si>
    <t>2026ER0006759</t>
  </si>
  <si>
    <t>2026ER0006481</t>
  </si>
  <si>
    <t>2026ER0006319</t>
  </si>
  <si>
    <t>2026ER0003747</t>
  </si>
  <si>
    <t>2026ER0003636</t>
  </si>
  <si>
    <t>2026ER0003597</t>
  </si>
  <si>
    <t>2026ER0003552</t>
  </si>
  <si>
    <t>2026ER0003563</t>
  </si>
  <si>
    <t>2026ER0003522</t>
  </si>
  <si>
    <t>2026ER0003341</t>
  </si>
  <si>
    <t>2026ER0003386</t>
  </si>
  <si>
    <t>2026ER0003383</t>
  </si>
  <si>
    <t>2026ER0003251</t>
  </si>
  <si>
    <t>2026ER0003289</t>
  </si>
  <si>
    <t>2026ER0003294</t>
  </si>
  <si>
    <t>2026ER0003234</t>
  </si>
  <si>
    <t>2026ER0003229</t>
  </si>
  <si>
    <t>2026ER0003209</t>
  </si>
  <si>
    <t>2026ER0003206</t>
  </si>
  <si>
    <t>2026ER0003078</t>
  </si>
  <si>
    <t>2026ER0002994</t>
  </si>
  <si>
    <t>2026ER0002989</t>
  </si>
  <si>
    <t>2026ER0002977</t>
  </si>
  <si>
    <t>2026ER0002923</t>
  </si>
  <si>
    <t>2026ER0002906</t>
  </si>
  <si>
    <t>2026ER0002867</t>
  </si>
  <si>
    <t>2026ER0002814</t>
  </si>
  <si>
    <t>2026ER0002650</t>
  </si>
  <si>
    <t>2026ER0002470</t>
  </si>
  <si>
    <t>2026ER0002439</t>
  </si>
  <si>
    <t>2026ER0002375</t>
  </si>
  <si>
    <t>2026ER0002373</t>
  </si>
  <si>
    <t>2026ER0002372</t>
  </si>
  <si>
    <t>2026ER0002365</t>
  </si>
  <si>
    <t>2026ER0001828</t>
  </si>
  <si>
    <t>HUMBERTO NAVAS SUAREZ</t>
  </si>
  <si>
    <t>JOHN HENRY VELEZ ALVAREZ</t>
  </si>
  <si>
    <t>OFICINA DE REGISTRO DE INSTRUMENTOS PUBLICOS DE BOGOTA ZONA NORTE ZONA NORTE</t>
  </si>
  <si>
    <t>ALBA LUZ URIBE ALVARADO</t>
  </si>
  <si>
    <t>REINALDO MONTOYA GAVIRIA</t>
  </si>
  <si>
    <t>YERALDINE CEPEDA AVELLANEDA / ALCALDIA DE ARMENIA</t>
  </si>
  <si>
    <t>Janis Ayler Tovar Trujillo</t>
  </si>
  <si>
    <t>SECRETARÍA DE PLANEACIÓN DE SOLEDAD - ATLÁNTICO</t>
  </si>
  <si>
    <t>YUSELY KATHERINE LEON GONZALEZ</t>
  </si>
  <si>
    <t>KÁTHERIN RAMOS LICONA / ALCALDIA DE MONTERIA</t>
  </si>
  <si>
    <t>RUBEN DARIO GUERRERO GUTIERREZ</t>
  </si>
  <si>
    <t>AMANDA YANIRA PARADA HERRERA / ORIP - BOGOTÁ ZONA CENTRO - DIRECCIÓN REGIONAL CENTRAL</t>
  </si>
  <si>
    <t>MARIA ISABEL MENDOZA ROBLES</t>
  </si>
  <si>
    <t>MARGARITA MARÍA SOLÍS CORREA / OFICINA DE REGISTRO DE INSTRUMENTOS PUBLICOS DE PUERTO BOYACA</t>
  </si>
  <si>
    <t>JENNFER QUINTERO GUTIERREZ</t>
  </si>
  <si>
    <t>MOISES ESCALANTE MARTINEZ</t>
  </si>
  <si>
    <t>SANDRA CALDERÓN VILLALBA / DEFENSORIA DEL PUEBLO</t>
  </si>
  <si>
    <t>EVA DE CARMEN GARCIA NOVOA</t>
  </si>
  <si>
    <t>ORLENYS MILENA DIAZ PERTUZ / ALCALDIA DE BARRANQUILLA</t>
  </si>
  <si>
    <t>MARÍA CATALINA BULLA</t>
  </si>
  <si>
    <t>YOVANI ENRIQUE GUERRA VILLAMIZAR</t>
  </si>
  <si>
    <t>GREYSI OSORIO RONCANCIO</t>
  </si>
  <si>
    <t>EDILBERTO RAFAEL PARRA MONTERROZA</t>
  </si>
  <si>
    <t>ALEJANDRO CHAR CHALJUB / ALCALDIA DISTRIRAL DE BARRANQUILLA</t>
  </si>
  <si>
    <t>ALFONSO DE JESÚS GALVÁN ORTEGA</t>
  </si>
  <si>
    <t>ANA LUCIA FULA CALDERÓN</t>
  </si>
  <si>
    <t>Nestor Mauricio Aguirre Gutierrez</t>
  </si>
  <si>
    <t>REF 2025EE0083022</t>
  </si>
  <si>
    <t>Resultado del cruce de la cédula No. 32682702 con ICT - INURBE SIVIF-8-433-93-2-8-8439</t>
  </si>
  <si>
    <t>MALAMBO</t>
  </si>
  <si>
    <t>SAN VICENTE DEL CAGUÁN</t>
  </si>
  <si>
    <t>Proyecto consorcio y el Fondo Nacional De Vivienda – FONVIVIENDA</t>
  </si>
  <si>
    <t>REF 2025EE0064439</t>
  </si>
  <si>
    <t>REF 2026EE0001237</t>
  </si>
  <si>
    <t>REF 2026EE0001241</t>
  </si>
  <si>
    <t>HONDA</t>
  </si>
  <si>
    <t>REF 2025EE0077434</t>
  </si>
  <si>
    <t>REF 2025EE0076754</t>
  </si>
  <si>
    <t>CONSULTA DE ADJUDICATARIOS
cedula = 41672189</t>
  </si>
  <si>
    <t>2026EE0002941</t>
  </si>
  <si>
    <t>2026EE0002755</t>
  </si>
  <si>
    <t>2026EE0002940</t>
  </si>
  <si>
    <t>2026EE0002758</t>
  </si>
  <si>
    <t>2026EE0002764</t>
  </si>
  <si>
    <t>2026ER0007162</t>
  </si>
  <si>
    <t>2026ER0007119</t>
  </si>
  <si>
    <t>2026ER0007083</t>
  </si>
  <si>
    <t>2026ER0007029</t>
  </si>
  <si>
    <t>2026ER0006921</t>
  </si>
  <si>
    <t>2026ER0006928</t>
  </si>
  <si>
    <t>2026ER0006924</t>
  </si>
  <si>
    <t>2026ER0006914</t>
  </si>
  <si>
    <t>2026ER0006881</t>
  </si>
  <si>
    <t>2026ER0006894</t>
  </si>
  <si>
    <t>2026IE0001192</t>
  </si>
  <si>
    <t>2026ER0006404</t>
  </si>
  <si>
    <t>2026ER0006356</t>
  </si>
  <si>
    <t>2026ER0006223</t>
  </si>
  <si>
    <t>2026ER0006268</t>
  </si>
  <si>
    <t>2026ER0006099</t>
  </si>
  <si>
    <t>2026ER0006032</t>
  </si>
  <si>
    <t>2026ER0006013</t>
  </si>
  <si>
    <t>2026ER0005953</t>
  </si>
  <si>
    <t>2026ER0005944</t>
  </si>
  <si>
    <t>2026ER0005456</t>
  </si>
  <si>
    <t>2026ER0005340</t>
  </si>
  <si>
    <t>2026ER0005321</t>
  </si>
  <si>
    <t>2026ER0005267</t>
  </si>
  <si>
    <t>2026ER0005177</t>
  </si>
  <si>
    <t>2026ER0005211</t>
  </si>
  <si>
    <t>2026ER0005157</t>
  </si>
  <si>
    <t>2026ER0004999</t>
  </si>
  <si>
    <t>2026ER0005005</t>
  </si>
  <si>
    <t>2026ER0004983</t>
  </si>
  <si>
    <t>2026ER0004963</t>
  </si>
  <si>
    <t>2026ER0004954</t>
  </si>
  <si>
    <t>2026ER0004951</t>
  </si>
  <si>
    <t>2026ER0004935</t>
  </si>
  <si>
    <t>2026ER0004858</t>
  </si>
  <si>
    <t>2026ER0004761</t>
  </si>
  <si>
    <t>2026ER0004730</t>
  </si>
  <si>
    <t>2026ER0004617</t>
  </si>
  <si>
    <t>2026ER0004602</t>
  </si>
  <si>
    <t>2026ER0004537</t>
  </si>
  <si>
    <t>2026ER0004382</t>
  </si>
  <si>
    <t>2026ER0004379</t>
  </si>
  <si>
    <t>2026ER0004365</t>
  </si>
  <si>
    <t>2026ER0004179</t>
  </si>
  <si>
    <t>2026ER0004131</t>
  </si>
  <si>
    <t>2026ER0004048</t>
  </si>
  <si>
    <t>2026ER0003981</t>
  </si>
  <si>
    <t>2026ER0003945</t>
  </si>
  <si>
    <t>2026ER0003955</t>
  </si>
  <si>
    <t>2026ER0003929</t>
  </si>
  <si>
    <t>2026ER0003933</t>
  </si>
  <si>
    <t>2026ER0003928</t>
  </si>
  <si>
    <t>2026ER0003818</t>
  </si>
  <si>
    <t>2026ER0003769</t>
  </si>
  <si>
    <t>BLANCA EDILMA RAMÍREZ ORTIZ</t>
  </si>
  <si>
    <t>ISABEL CRISTINA SARMIENTO CASTILLA</t>
  </si>
  <si>
    <t>ADRIANA RODRÍGUEZ DÍAZ</t>
  </si>
  <si>
    <t>WILLIAM HERNAN VANEGAS WILCHES</t>
  </si>
  <si>
    <t>OMAIRA BASANTE BASANTE</t>
  </si>
  <si>
    <t>NIDYA MARLLERY ALVAREZ SANCHEZ</t>
  </si>
  <si>
    <t>YINETH ROA QUIÑONEZ</t>
  </si>
  <si>
    <t>GONZALO CORREDOR GOMEZ</t>
  </si>
  <si>
    <t>BELLALIDES CÓRDOBA GÓMEZ</t>
  </si>
  <si>
    <t>KAREN AMADOR CARRILLO</t>
  </si>
  <si>
    <t>ANA RAQUEL PEREZ CAMPO</t>
  </si>
  <si>
    <t>LAURA NATALIA OSSA SUÁREZ</t>
  </si>
  <si>
    <t>BARBARA VEGA BLANCO</t>
  </si>
  <si>
    <t>DIANA CAROLINA SANCHEZ VALENCIA / SNR SUPERINTENDENCIA DE NOTARIADO Y REGISTRO ARMENIA</t>
  </si>
  <si>
    <t>CLAUDIA ROJAS NOPE / 472 SERVICIOS POSTALES NACIONALES</t>
  </si>
  <si>
    <t>MARIA ELENA HENAO DE HINCAPIÉ</t>
  </si>
  <si>
    <t>SANDRA PINZON PEÑA</t>
  </si>
  <si>
    <t>MARIO NAIN PEREZ ALVARADO</t>
  </si>
  <si>
    <t>YENNY ROMERO ESPINOSA</t>
  </si>
  <si>
    <t>LUZ ANGELA FLORES OSORIO</t>
  </si>
  <si>
    <t>MARIA CRISTINA PARIS DE VILLAMIL</t>
  </si>
  <si>
    <t>JULIETA TORRES MORALES</t>
  </si>
  <si>
    <t>WILMAR NADER AVILES HERNANDEZ</t>
  </si>
  <si>
    <t>Luis Carlos Navarro Ballestas</t>
  </si>
  <si>
    <t>MANUEL ALEJANDRO HERNÁNDEZ</t>
  </si>
  <si>
    <t>JOSE CARLOS VALENCIA LLANOS / OFICINA DE REGISTRO DE INSTRUMENTOS PÚBLICOS DE CARTAGENA – DEPARTAMENTO DE BOLÍVAR</t>
  </si>
  <si>
    <t>OFICINA DE REGISTRÓ DE INSTRUMENTOS PÚBLICOS DE LIBANO TOLIMA</t>
  </si>
  <si>
    <t>DIEGO ANDRES DIAZ CAMPO / OFICINA DE REGISTRO DE INSTRUMENTOS PÚBLICOS DE CARTAGENA – DEPARTAMENTO DE BOLÍVAR</t>
  </si>
  <si>
    <t>DILIA ESTHER FLOREZ MARTÍNEZ</t>
  </si>
  <si>
    <t>TOMASA AGAMEZ DE BLANCO</t>
  </si>
  <si>
    <t>EDINSON ANTONIO ARROYO VERTEL</t>
  </si>
  <si>
    <t>EDINSON ANTONIO ARROYO VERTEL / MINISTERIO DE AMBIENTE</t>
  </si>
  <si>
    <t>EDER ALVAREZ FRANCO</t>
  </si>
  <si>
    <t>ARGEMIRA CÁRDENAS MONSALVE</t>
  </si>
  <si>
    <t>YENNYFER RODRÍGUEZ LEMUS</t>
  </si>
  <si>
    <t>AIDA ZULIA MOSQUERA MARTINEZ</t>
  </si>
  <si>
    <t>ALEXANDER SANCHEZ BACCA / SNR SUPERINTENDENCIA DE NOTARIADO Y REGISTRO CALI</t>
  </si>
  <si>
    <t>LOURDES MARIA ESPITIA CAMAÑO</t>
  </si>
  <si>
    <t>MAURICIO ARGUMEDO</t>
  </si>
  <si>
    <t>YOLANDA ZAPATA GUZMAN</t>
  </si>
  <si>
    <t>JESUS ORLANDO ATEHORTUA COLORADO</t>
  </si>
  <si>
    <t>ANTONIO JOSÉ DE LA HOZ VIVANCO</t>
  </si>
  <si>
    <t>NANCY JANETH HERNANDEZ GALVIS</t>
  </si>
  <si>
    <t>DANIELA SOTO GIRALDO / ALCALDIA DE MANIZALEZ</t>
  </si>
  <si>
    <t>ALBERTO DE ANDREIS</t>
  </si>
  <si>
    <t>LUIS EDUARDO PLAZA RODRIGUEZ</t>
  </si>
  <si>
    <t>NANCY VIGOT PADILLA</t>
  </si>
  <si>
    <t>TURBO</t>
  </si>
  <si>
    <t>REF 2023EE0014353</t>
  </si>
  <si>
    <t>ANOTACION: Nro 007 Doc: ESCRITURA 7863 DEL 27-10-2016 NOTARIA SETENTA Y DOS DE BOGOTA,  LIMITACION AL DOMINIO: 0362 PROHIBICION DE TRANSFERENCIA DE: FONDO NACIONAL DE VIVIENDA FONVIVIENDA</t>
  </si>
  <si>
    <t>GUADALAJARA</t>
  </si>
  <si>
    <t>POPAYÁN</t>
  </si>
  <si>
    <t>Jenifer Paola Espindola Romero</t>
  </si>
  <si>
    <t>ref 2026ER0003933</t>
  </si>
  <si>
    <t>REF 2025EE0052187</t>
  </si>
  <si>
    <t>COROZAL</t>
  </si>
  <si>
    <t>CRUCE DE VIVIENDA GRATUITA</t>
  </si>
  <si>
    <t>REF 2025EE0079869</t>
  </si>
  <si>
    <t>LÍBANO</t>
  </si>
  <si>
    <t>2026IE0001285</t>
  </si>
  <si>
    <t>2026ER0007363</t>
  </si>
  <si>
    <t>JOSE NEFTALI MARTIN CAMELO</t>
  </si>
  <si>
    <t>REF 2025EE0074946</t>
  </si>
  <si>
    <t>GRUPO DE PROCESOS JUDICIALES</t>
  </si>
  <si>
    <t>2026ER0005598</t>
  </si>
  <si>
    <t xml:space="preserve">TERESA DE JESUS OCHOA	</t>
  </si>
  <si>
    <t>SUBDIRECCIÓN DE PROMOCIÓN Y APOYO TÉCNICO</t>
  </si>
  <si>
    <t>2026EE0002994</t>
  </si>
  <si>
    <t>2026EE0002993</t>
  </si>
  <si>
    <t>2026EE0003006</t>
  </si>
  <si>
    <t>2026EE0002992</t>
  </si>
  <si>
    <t>2026EE0002977</t>
  </si>
  <si>
    <t>2026EE0002950</t>
  </si>
  <si>
    <t>2026EE0002976</t>
  </si>
  <si>
    <t>2026EE0002975</t>
  </si>
  <si>
    <t>2026EE0002979</t>
  </si>
  <si>
    <t>2026EE0002995</t>
  </si>
  <si>
    <t>2026ER0006154</t>
  </si>
  <si>
    <t>2026ER0006070</t>
  </si>
  <si>
    <t>2026ER0006026</t>
  </si>
  <si>
    <t>2026ER0005952</t>
  </si>
  <si>
    <t>2026ER0005925</t>
  </si>
  <si>
    <t>2026ER0005892</t>
  </si>
  <si>
    <t>YOHANNA VALLEJO CASTILLO / UNIDAD ADMINISTRATIVA ESPECIAL DE GESTIÓN DE RESTITUCIÓN DE TIERRAS DESPOJADAS</t>
  </si>
  <si>
    <t>WILMER ALVARADO URIBE</t>
  </si>
  <si>
    <t>FREDY ALFONSO CAMPOS MUÑOZ</t>
  </si>
  <si>
    <t>MARCELYS DEL SOCORRO MIRANDA TORRES</t>
  </si>
  <si>
    <t>RAMON ELIAS RESTREPO OSPINA</t>
  </si>
  <si>
    <t>CARMEN SOFIA RODRIGUEZ DE HERNANDEZ</t>
  </si>
  <si>
    <t>MOVILIZACION DE ACTIVOS SSA PREDIO FUE TRANSFERIDO POR EL PAR INURBE A CISA PARA SU COMERCIALIZACION</t>
  </si>
  <si>
    <t>PENSILVANIA</t>
  </si>
  <si>
    <t>2026EE0003163 2026EE0003164</t>
  </si>
  <si>
    <t>2026EE0003165</t>
  </si>
  <si>
    <t>2026ER0007681</t>
  </si>
  <si>
    <t>2026ER0007665</t>
  </si>
  <si>
    <t>2026ER0007647</t>
  </si>
  <si>
    <t>2026ER0007622</t>
  </si>
  <si>
    <t>2026ER0007602</t>
  </si>
  <si>
    <t>2026ER0007600</t>
  </si>
  <si>
    <t>2026ER0007572</t>
  </si>
  <si>
    <t>2026ER0007559</t>
  </si>
  <si>
    <t>2026ER0007531</t>
  </si>
  <si>
    <t>2026ER0007501</t>
  </si>
  <si>
    <t>2026ER0007503</t>
  </si>
  <si>
    <t>2026ER0007428</t>
  </si>
  <si>
    <t>2026ER0007435</t>
  </si>
  <si>
    <t>2026ER0007338</t>
  </si>
  <si>
    <t>2026ER0007337</t>
  </si>
  <si>
    <t>2026ER0007326</t>
  </si>
  <si>
    <t>2026ER0007197</t>
  </si>
  <si>
    <t>2026ER0007153</t>
  </si>
  <si>
    <t>2026ER0007152</t>
  </si>
  <si>
    <t>2026ER0007290</t>
  </si>
  <si>
    <t>2026ER0007183</t>
  </si>
  <si>
    <t>2026ER0007073</t>
  </si>
  <si>
    <t>2026ER0007079</t>
  </si>
  <si>
    <t>2026ER0007054</t>
  </si>
  <si>
    <t>2026ER0007021</t>
  </si>
  <si>
    <t>2026ER0007012</t>
  </si>
  <si>
    <t>2026ER0006676</t>
  </si>
  <si>
    <t>2026ER0006632</t>
  </si>
  <si>
    <t>2026ER0006602</t>
  </si>
  <si>
    <t>2026ER0006589</t>
  </si>
  <si>
    <t>2026ER0006579</t>
  </si>
  <si>
    <t>2026ER0006529</t>
  </si>
  <si>
    <t>2026ER0006476</t>
  </si>
  <si>
    <t>2026ER0006471</t>
  </si>
  <si>
    <t>2026ER0006469</t>
  </si>
  <si>
    <t>2026ER0006443</t>
  </si>
  <si>
    <t>2026ER0006381</t>
  </si>
  <si>
    <t>2026ER0006375</t>
  </si>
  <si>
    <t>2026ER0006088</t>
  </si>
  <si>
    <t>2026ER0005150</t>
  </si>
  <si>
    <t>CATASTRO ALCALDIA DE MONTERIA</t>
  </si>
  <si>
    <t>LUIS ÁNGEL PEÑARANDA CARDOZO</t>
  </si>
  <si>
    <t>VANESSA MONTENEGRO BORJA</t>
  </si>
  <si>
    <t>SANDRA PATRICIA ARDILA RUBIANO</t>
  </si>
  <si>
    <t>HEVERTH MANUEL DORIAS TORRES</t>
  </si>
  <si>
    <t>BERENICE MARIA RAMOS SANCHEZ</t>
  </si>
  <si>
    <t>ADRIANA CHARRY RODRIGUEZ</t>
  </si>
  <si>
    <t>Sara Sara García Hoyos</t>
  </si>
  <si>
    <t>ISRAEL BEJARANO CHITIVA</t>
  </si>
  <si>
    <t>Central de Inversiones S.A. - CISA</t>
  </si>
  <si>
    <t>LAURA LILI ECHEVERRIA COMAS</t>
  </si>
  <si>
    <t>luz alidia fuentes fernandez</t>
  </si>
  <si>
    <t>laura lili echeverria comas</t>
  </si>
  <si>
    <t>NANCY CALDERON DE SERNA</t>
  </si>
  <si>
    <t>MARIA CAMILA POSADA VARGAS</t>
  </si>
  <si>
    <t>YAIR SEPÚLVEDA MONSALVE</t>
  </si>
  <si>
    <t>EDINSON JAVIER CARILLO BARRIOS / DISTRITO TURBO ANTIOQUIA</t>
  </si>
  <si>
    <t>DANILO GONZÁLEZ TIRADO / ALCALDIA DE MONTELIBANO - CORDOBA</t>
  </si>
  <si>
    <t>ZAIDA ESTHER MIRANDA CESPEDES</t>
  </si>
  <si>
    <t>DARIO DE JESUS HERRERA ALVAREZ</t>
  </si>
  <si>
    <t>JOSÉ ALEJANDRO HERNÁNDEZ OSSA</t>
  </si>
  <si>
    <t>JOSE JULIAN FRANCO DIAZ / ALCALDIA MUNICIPAL DE GIRARDOT</t>
  </si>
  <si>
    <t>GLORIA YANETH IDARRAGA ZAPATA</t>
  </si>
  <si>
    <t>Astolfo Sanchez Sanchez</t>
  </si>
  <si>
    <t>Maria Rocio Velásquez Duque</t>
  </si>
  <si>
    <t>Emilse Esperanza Rodriguez Marrugo</t>
  </si>
  <si>
    <t>ELOISA LONDOÑO HERRERA</t>
  </si>
  <si>
    <t>FREDY NAVARRO CORREA</t>
  </si>
  <si>
    <t>WENNDY TENJO FUENTES</t>
  </si>
  <si>
    <t>CLAUDIA MARCELA RODRIGUEZ HENAO</t>
  </si>
  <si>
    <t>CARLOS MODESTO MIRANDA CHICO</t>
  </si>
  <si>
    <t>PAULA ANDREA GOMEZ DUQUE / SNR SUPERINTENDENCIA DE NOTARIADO Y REGISTRO</t>
  </si>
  <si>
    <t>JHON NEL RODRIGUEZ SANCHEZ / ALCALDIA DE MONTERIA</t>
  </si>
  <si>
    <t>CLAUDIA PATRICIA RODRÍGUEZ NIETO</t>
  </si>
  <si>
    <t>LUZ ANGELA FLOREZ OSORIO</t>
  </si>
  <si>
    <t>REF 2025ER0120721</t>
  </si>
  <si>
    <t>REF 2025EE0076528</t>
  </si>
  <si>
    <t>RIO DE ORO</t>
  </si>
  <si>
    <t>VILLAMARIA</t>
  </si>
  <si>
    <t>BOCHICA</t>
  </si>
  <si>
    <t>REF 2025EE0084824</t>
  </si>
  <si>
    <t>MONTELÍBANO</t>
  </si>
  <si>
    <t>MAGANGUE</t>
  </si>
  <si>
    <t>MOVILIZACION DE ACTIVOS SSA - EN CUMPLIMIENTO DE LA LEY 1450 DE 2011 EL PAR TRANSFIRIO A CISA EL PREDIO PARA SU COMERCIALIZACION</t>
  </si>
  <si>
    <t>ANOTACION: Nro 007 ESPECIFICACION: DERECHO DE PREFERENCIA PERSONAS QUE INTERVIENEN EN EL ACTO DE: MINSITERIO DE VIVIENDA CIUDAD Y TERRITORIO FONDO NACIONAL DE VIVIENDA.
A: IDROBO LASSO JUAN CARLOS C</t>
  </si>
  <si>
    <t>2026ER0007861</t>
  </si>
  <si>
    <t>2026ER0007868</t>
  </si>
  <si>
    <t>2026ER0007873</t>
  </si>
  <si>
    <t>MABEL DE JESUS ACUÑA RANGEL</t>
  </si>
  <si>
    <t>MARÍA EUGENIA BETANCUR PÉREZ</t>
  </si>
  <si>
    <t>REF 2025EE0077597</t>
  </si>
  <si>
    <t xml:space="preserve">SECRETARÍA DE PLANEACIÓN DISTRITAL Alcaldía Mayor de Cartagena de Indias </t>
  </si>
  <si>
    <t>REF 2025EE0071133</t>
  </si>
  <si>
    <t>2026EE0003198</t>
  </si>
  <si>
    <t>2026EE0003187</t>
  </si>
  <si>
    <t>2026EE0003333</t>
  </si>
  <si>
    <t>2026EE0003332</t>
  </si>
  <si>
    <t>2026EE0003212</t>
  </si>
  <si>
    <t>2026EE0003213</t>
  </si>
  <si>
    <t>2026ER0007186</t>
  </si>
  <si>
    <t>NASLY CECILIA LOBO ARÉVALO / ALCALDIA DE CUCUTA</t>
  </si>
  <si>
    <t>Cesar Alberto Cardenas Ceron</t>
  </si>
  <si>
    <t>2026ER0000854 C1</t>
  </si>
  <si>
    <t>FEBRERO</t>
  </si>
  <si>
    <t>2026ER0008452</t>
  </si>
  <si>
    <t>2026ER0008449</t>
  </si>
  <si>
    <t>2026ER0008447</t>
  </si>
  <si>
    <t>2026ER0008446</t>
  </si>
  <si>
    <t>2026ER0008444</t>
  </si>
  <si>
    <t>2026ER0008443</t>
  </si>
  <si>
    <t>2026ER0008440</t>
  </si>
  <si>
    <t>2026ER0008438</t>
  </si>
  <si>
    <t>2026ER0008433</t>
  </si>
  <si>
    <t>2026ER0008373</t>
  </si>
  <si>
    <t>2026ER0008366</t>
  </si>
  <si>
    <t>2026ER0008364</t>
  </si>
  <si>
    <t>2026ER0008362</t>
  </si>
  <si>
    <t>2026ER0008360</t>
  </si>
  <si>
    <t>2026ER0008358</t>
  </si>
  <si>
    <t>2026ER0008356</t>
  </si>
  <si>
    <t>2026ER0008354</t>
  </si>
  <si>
    <t>2026ER0008351</t>
  </si>
  <si>
    <t>2026ER0008348</t>
  </si>
  <si>
    <t>2026ER0008345</t>
  </si>
  <si>
    <t>2026ER0008342</t>
  </si>
  <si>
    <t>2026ER0008339</t>
  </si>
  <si>
    <t>2026ER0008337</t>
  </si>
  <si>
    <t>2026ER0008321</t>
  </si>
  <si>
    <t>2026ER0008317</t>
  </si>
  <si>
    <t>2026ER0008314</t>
  </si>
  <si>
    <t>2026ER0008312</t>
  </si>
  <si>
    <t>2026ER0008308</t>
  </si>
  <si>
    <t>2026ER0008307</t>
  </si>
  <si>
    <t>2026ER0008304</t>
  </si>
  <si>
    <t>2026ER0008302</t>
  </si>
  <si>
    <t>2026ER0008299</t>
  </si>
  <si>
    <t>2026ER0008297</t>
  </si>
  <si>
    <t>2026ER0008296</t>
  </si>
  <si>
    <t>2026ER0008293</t>
  </si>
  <si>
    <t>2026ER0008291</t>
  </si>
  <si>
    <t>2026ER0008288</t>
  </si>
  <si>
    <t>2026ER0008284</t>
  </si>
  <si>
    <t>2026ER0008283</t>
  </si>
  <si>
    <t>2026ER0008279</t>
  </si>
  <si>
    <t>2026ER0008277</t>
  </si>
  <si>
    <t>2026ER0008275</t>
  </si>
  <si>
    <t>2026ER0008274</t>
  </si>
  <si>
    <t>2026ER0008273</t>
  </si>
  <si>
    <t>2026ER0008269</t>
  </si>
  <si>
    <t>2026ER0008268</t>
  </si>
  <si>
    <t>2026ER0008265</t>
  </si>
  <si>
    <t>2026ER0008264</t>
  </si>
  <si>
    <t>2026ER0008261</t>
  </si>
  <si>
    <t>2026ER0008256</t>
  </si>
  <si>
    <t>2026ER0008338</t>
  </si>
  <si>
    <t>INSTITUTO DE VALORIZACION DE MANIZALES</t>
  </si>
  <si>
    <t>Rafael Augusto Hernandez Urueña</t>
  </si>
  <si>
    <t>Cesar Augusto Rodriguez Castro</t>
  </si>
  <si>
    <t>Layo Gomez Gil</t>
  </si>
  <si>
    <t>2026ER0008483</t>
  </si>
  <si>
    <t>2026ER0008480</t>
  </si>
  <si>
    <t>2026ER0008477</t>
  </si>
  <si>
    <t>2026ER0008475</t>
  </si>
  <si>
    <t>2026ER0008472</t>
  </si>
  <si>
    <t>2026ER0008470</t>
  </si>
  <si>
    <t>2026ER0008469</t>
  </si>
  <si>
    <t>2026ER0008467</t>
  </si>
  <si>
    <t>2026ER0008466</t>
  </si>
  <si>
    <t>2026ER0008465</t>
  </si>
  <si>
    <t>2026ER0008489</t>
  </si>
  <si>
    <t>2026ER0008487</t>
  </si>
  <si>
    <t>2026ER0008493</t>
  </si>
  <si>
    <t>2026ER0008492</t>
  </si>
  <si>
    <t>2026ER0008490</t>
  </si>
  <si>
    <t>(Varios elementos)</t>
  </si>
  <si>
    <t>2026ER0008814</t>
  </si>
  <si>
    <t>2026ER0008766</t>
  </si>
  <si>
    <t>2026ER0008733</t>
  </si>
  <si>
    <t>2026ER0008732</t>
  </si>
  <si>
    <t>2026ER0008731</t>
  </si>
  <si>
    <t>2026ER0008730</t>
  </si>
  <si>
    <t>2026ER0008729</t>
  </si>
  <si>
    <t>2026ER0008727</t>
  </si>
  <si>
    <t>2026ER0008725</t>
  </si>
  <si>
    <t>2026ER0008723</t>
  </si>
  <si>
    <t>2026ER0008721</t>
  </si>
  <si>
    <t>2026ER0008720</t>
  </si>
  <si>
    <t>2026ER0008719</t>
  </si>
  <si>
    <t>2026ER0008716</t>
  </si>
  <si>
    <t>2026ER0008715</t>
  </si>
  <si>
    <t>2026ER0008714</t>
  </si>
  <si>
    <t>2026ER0008713</t>
  </si>
  <si>
    <t>2026ER0008710</t>
  </si>
  <si>
    <t>2026ER0008709</t>
  </si>
  <si>
    <t>2026ER0008708</t>
  </si>
  <si>
    <t>2026ER0008707</t>
  </si>
  <si>
    <t>2026ER0008706</t>
  </si>
  <si>
    <t>2026ER0008778</t>
  </si>
  <si>
    <t>2026ER0008703</t>
  </si>
  <si>
    <t>2026ER0008701</t>
  </si>
  <si>
    <t>2026ER0008700</t>
  </si>
  <si>
    <t>2026ER0008697</t>
  </si>
  <si>
    <t>2026ER0008696</t>
  </si>
  <si>
    <t>2026ER0008694</t>
  </si>
  <si>
    <t>2026ER0008693</t>
  </si>
  <si>
    <t>2026ER0008702</t>
  </si>
  <si>
    <t>2026ER0008669</t>
  </si>
  <si>
    <t>2026ER0008667</t>
  </si>
  <si>
    <t>2026ER0008750</t>
  </si>
  <si>
    <t>2026ER0008558</t>
  </si>
  <si>
    <t>2026ER0008557</t>
  </si>
  <si>
    <t>2026ER0008517</t>
  </si>
  <si>
    <t>2026ER0008421</t>
  </si>
  <si>
    <t>2026ER0008393</t>
  </si>
  <si>
    <t>2026ER0008369</t>
  </si>
  <si>
    <t>2026ER0008352</t>
  </si>
  <si>
    <t>2026ER0008228</t>
  </si>
  <si>
    <t>2026ER0008319</t>
  </si>
  <si>
    <t>2026ER0008280</t>
  </si>
  <si>
    <t>2026ER0008174</t>
  </si>
  <si>
    <t>2026ER0008025</t>
  </si>
  <si>
    <t>2026ER0008640</t>
  </si>
  <si>
    <t>2026ER0008062</t>
  </si>
  <si>
    <t>2026ER0008061</t>
  </si>
  <si>
    <t>2026ER0008619</t>
  </si>
  <si>
    <t>2026ER0008009</t>
  </si>
  <si>
    <t>2026ER0008617</t>
  </si>
  <si>
    <t>2026ER0007953</t>
  </si>
  <si>
    <t>2026ER0007354</t>
  </si>
  <si>
    <t>2026ER0003430</t>
  </si>
  <si>
    <t>2026ER0002793</t>
  </si>
  <si>
    <t>2026ER0001930</t>
  </si>
  <si>
    <t>MARIO MANUEL SOLERA NIETO</t>
  </si>
  <si>
    <t>EDINSON RIVERA MORENO</t>
  </si>
  <si>
    <t>LUZ MARINA MONTENEGRO</t>
  </si>
  <si>
    <t>SANDRA ROCÍO MORENO PÁEZ / MUNICIPIO DEL LÍBANO TOLIMA</t>
  </si>
  <si>
    <t>DIANA PAOLA SANCHEZ CASTAÑEDA</t>
  </si>
  <si>
    <t>JOSE GIOVANNY ROCHA HERNANDEZ</t>
  </si>
  <si>
    <t>DUFFAY BUENO</t>
  </si>
  <si>
    <t>IRIS SPATH CAMAÑO / ALCALDÍA DE MONTERÍA</t>
  </si>
  <si>
    <t>JULIÁN CARTAGENA</t>
  </si>
  <si>
    <t>GUILLERMINA DELGADO DE LÓPEZ</t>
  </si>
  <si>
    <t>GLORIA LYDA LOPEZ ORTIZ / GOBERNACION DE RISARALDA</t>
  </si>
  <si>
    <t>MARIO DUQUE CARVAJAL / ALCALDIA DE CALI</t>
  </si>
  <si>
    <t>DANIELA BUITRAGO ROJAS / INSTITUTO DE INVESTIGACIÓN DE RECURSOS BIOLÓGICOS ALEXANDER VON HUMBOLDT</t>
  </si>
  <si>
    <t>MONICA QUINTERO ACEVEDO</t>
  </si>
  <si>
    <t>EMILSE RAMBAL LARA</t>
  </si>
  <si>
    <t>LAURA MARCELA GUTIERREZ MUÑOZ</t>
  </si>
  <si>
    <t>LUZ YOLANDA AGUILAR CUERVO</t>
  </si>
  <si>
    <t>emilio abdala lopez</t>
  </si>
  <si>
    <t>JESÚS FERNÁNDEZ</t>
  </si>
  <si>
    <t>JAIRO RAMIREZ CUADRADO</t>
  </si>
  <si>
    <t>Yefri Garcia</t>
  </si>
  <si>
    <t>AMIRA CONTRERAS</t>
  </si>
  <si>
    <t>LUDYS ISABEL PALENCIA HERNANDEZ</t>
  </si>
  <si>
    <t>Giovanny Garibello Marin</t>
  </si>
  <si>
    <t>COMISIÓN REGIONAL DE MORALIZACIÓN DE LA GUAJIRA</t>
  </si>
  <si>
    <t>2026EE0003596</t>
  </si>
  <si>
    <t>2026EE0003353</t>
  </si>
  <si>
    <t>2026EE0003354</t>
  </si>
  <si>
    <t>2026EE0003352</t>
  </si>
  <si>
    <t>2026EE0003364</t>
  </si>
  <si>
    <t xml:space="preserve">BARRANCABERMEJA </t>
  </si>
  <si>
    <t>PREDIO SIN IDENTIFICAR POR FAVOR SOLICITAR ACLARACIÓN Y AMPLIAR INFORMACIÓN PARA LOGRAR IDENTIFICAR EL PREDIO</t>
  </si>
  <si>
    <t>NO SOLICITA CANCELACIÓN DE GRAVAMENES  SOLITA INFORMACIÓN DE LOS PROPIETARIOS NO REGISTRA CRUCES CON ICT INURBE</t>
  </si>
  <si>
    <t>2026EE0003599</t>
  </si>
  <si>
    <t>2026ER0008726</t>
  </si>
  <si>
    <t>EDITH MARIA BARRIOS OROZCO</t>
  </si>
  <si>
    <t>2026ER0008623</t>
  </si>
  <si>
    <t>MARIA LISENIA ARREDONDO DE AGUDELO</t>
  </si>
  <si>
    <t>2026ER0008281</t>
  </si>
  <si>
    <t>carmen sanchez peña</t>
  </si>
  <si>
    <t>SANTA ROSA DEL CABAL</t>
  </si>
  <si>
    <t>EL DONCELLO</t>
  </si>
  <si>
    <t>TULUA</t>
  </si>
  <si>
    <t>REF 2025EE0083392</t>
  </si>
  <si>
    <t>SOLICITA SUBSIDIO DE VIVIENDA POR DESPLAZAMIENTO FORZADO.</t>
  </si>
  <si>
    <t>2026IE0000496</t>
  </si>
  <si>
    <t>OFICINA ASESORA DE PLANEACIÓN</t>
  </si>
  <si>
    <t>Carmen Yolanda Ruiz Garzon</t>
  </si>
  <si>
    <t>2026ER0009284</t>
  </si>
  <si>
    <t>2026ER0009207</t>
  </si>
  <si>
    <t>2026ER0009108</t>
  </si>
  <si>
    <t>2026IE0001423</t>
  </si>
  <si>
    <t>2026ER0009066</t>
  </si>
  <si>
    <t>2026ER0009030</t>
  </si>
  <si>
    <t>2026ER0009003</t>
  </si>
  <si>
    <t>2026ER0008999</t>
  </si>
  <si>
    <t>2026ER0008941</t>
  </si>
  <si>
    <t>2026ER0008914</t>
  </si>
  <si>
    <t>2026ER0008901</t>
  </si>
  <si>
    <t>2026ER0008871</t>
  </si>
  <si>
    <t>2026ER0008843</t>
  </si>
  <si>
    <t>2026ER0003035</t>
  </si>
  <si>
    <t>FABIAN ANDRES BUITRAGO AGUAS / OFICINA DE REGISTRO DE INSTRUMENTOS PÚBLICOS DE META - VILLAVICENCIO</t>
  </si>
  <si>
    <t>ROSALBA FUENTES HERNANDEZ</t>
  </si>
  <si>
    <t>FRANCISCO ENRIQUE CALDERON FERIZ / ALCALDIA MUNICIPIO DE GARZON</t>
  </si>
  <si>
    <t>CARMEN MARIA DE LA ROSA BARCELO / FISCALIA GENERAL DE LA NACION</t>
  </si>
  <si>
    <t>MARIA SIRLEY BARRAGAN DE SANCHEZ</t>
  </si>
  <si>
    <t>JORGE ALBERTO MERCADO ZULUAGA / ÁREA METROPOLITANA DEL VALLE DE ABURRÁ</t>
  </si>
  <si>
    <t>JAVIER RENE ROMERO AMORTEGUI / FISCALIA GENERAL DE LA NACION CARTAGENA</t>
  </si>
  <si>
    <t>WILLIAM FLOREZ VERGARA</t>
  </si>
  <si>
    <t>FEIBER REMICIO VERA</t>
  </si>
  <si>
    <t>JOHON JAIRO ZABALA</t>
  </si>
  <si>
    <t>LUZ MARIA ACOSTA OROZCO</t>
  </si>
  <si>
    <t>EDITH CECILIA LEYVA DE BETTER</t>
  </si>
  <si>
    <t>CESAR GUSTAVO MEDINA SIERRA</t>
  </si>
  <si>
    <t>GRUPO DE ACCIONES CONSTITUCIONALES</t>
  </si>
  <si>
    <t>2026EE0003619</t>
  </si>
  <si>
    <t>2026EE0003798</t>
  </si>
  <si>
    <t>2026EE0003630</t>
  </si>
  <si>
    <t>2026EE0003800</t>
  </si>
  <si>
    <t>2026EE0003641</t>
  </si>
  <si>
    <t>2026EE0003799</t>
  </si>
  <si>
    <t>RESOLUCIÓN  1109 DEL 23 DE NOVIEMBRE DEL 2023</t>
  </si>
  <si>
    <t>OFICINA ASESORA JURIDICA</t>
  </si>
  <si>
    <t>Juan Carlos Fajardo Leon</t>
  </si>
  <si>
    <t>Leidy Andrea Ramos Quivano</t>
  </si>
  <si>
    <t>GARZÓN</t>
  </si>
  <si>
    <t>REF 2025EE0051209</t>
  </si>
  <si>
    <t>2026ER0009529</t>
  </si>
  <si>
    <t>2026ER0009454</t>
  </si>
  <si>
    <t>2026ER0009424</t>
  </si>
  <si>
    <t>2026ER0009421</t>
  </si>
  <si>
    <t>2026ER0009481</t>
  </si>
  <si>
    <t>2026ER0009453</t>
  </si>
  <si>
    <t>2026ER0009444</t>
  </si>
  <si>
    <t>2026ER0009441</t>
  </si>
  <si>
    <t>2026ER0009058</t>
  </si>
  <si>
    <t>FRANCISCO JOSE ESPIN ACOSTA / ALCALDIA DE IBAGUE</t>
  </si>
  <si>
    <t>LUCAS BENJAMIN PINEDA BALAGUERA</t>
  </si>
  <si>
    <t>BLANCA CECILIA ROJAS MENDEZ</t>
  </si>
  <si>
    <t>MARÍA EUGENIA BETANCUR PÉREZ / ALCALDIA DE BELLO ANTIOQUIA</t>
  </si>
  <si>
    <t>ISMAEL PORTO VERA</t>
  </si>
  <si>
    <t>2026ER0009427</t>
  </si>
  <si>
    <t>2026ER0009843</t>
  </si>
  <si>
    <t>ANDREA BARON BERRIO</t>
  </si>
  <si>
    <t>2026ER0009544</t>
  </si>
  <si>
    <t>MARIA ANTONIA DIAZ FORERO</t>
  </si>
  <si>
    <t>2026ER0003971</t>
  </si>
  <si>
    <t>2026ER0009880</t>
  </si>
  <si>
    <t>OFICINA DE REGISTRO MONTERIA</t>
  </si>
  <si>
    <t>2026ER0009655</t>
  </si>
  <si>
    <t>FABIO ARMANDO DIAZ PEREZ</t>
  </si>
  <si>
    <t>2026ER0005280</t>
  </si>
  <si>
    <t>MARCO TULIO CARABALI ESCOBAR</t>
  </si>
  <si>
    <t>2026ER0004070</t>
  </si>
  <si>
    <t>Nancy Pico Castro</t>
  </si>
  <si>
    <t>Jenniffer Tatiana Cortes Nino</t>
  </si>
  <si>
    <t>Jenniffer Tatiana Cortes Niño</t>
  </si>
  <si>
    <t>2026EE0003827</t>
  </si>
  <si>
    <t>2026EE0004049</t>
  </si>
  <si>
    <t>2026EE0004003</t>
  </si>
  <si>
    <t>2026EE0004268</t>
  </si>
  <si>
    <t>2026EE0004270</t>
  </si>
  <si>
    <t>2026EE0003861</t>
  </si>
  <si>
    <t>2026EE0004271</t>
  </si>
  <si>
    <t>Rafael Pineda Gutierrez</t>
  </si>
  <si>
    <t>Luisa Irene Marquez Avila</t>
  </si>
  <si>
    <t>Paola America Cepeda Anaya</t>
  </si>
  <si>
    <t>Eliana Suarez Hernandez</t>
  </si>
  <si>
    <t>Maria Carolina Morales Rangel</t>
  </si>
  <si>
    <t>Carlos Felipe Carvajal Puerta</t>
  </si>
  <si>
    <t>Temenusca del Alba Bolivar Molino</t>
  </si>
  <si>
    <t>Ingrid Mayerly Socha Gutierrez</t>
  </si>
  <si>
    <t>Natalia Valderrama Fierro</t>
  </si>
  <si>
    <t>2026IE0001483</t>
  </si>
  <si>
    <t>2026ER0010359</t>
  </si>
  <si>
    <t>2026ER0010339</t>
  </si>
  <si>
    <t>2026ER0010323</t>
  </si>
  <si>
    <t>2026ER0010305</t>
  </si>
  <si>
    <t>2026ER0010283</t>
  </si>
  <si>
    <t>2026ER0010324</t>
  </si>
  <si>
    <t>2026ER0010313</t>
  </si>
  <si>
    <t>2026ER0010224</t>
  </si>
  <si>
    <t>2026ER0010215</t>
  </si>
  <si>
    <t>2026ER0010150</t>
  </si>
  <si>
    <t>2026ER0010118</t>
  </si>
  <si>
    <t>2026ER0010106</t>
  </si>
  <si>
    <t>2026ER0010099</t>
  </si>
  <si>
    <t>2026ER0010100</t>
  </si>
  <si>
    <t>2026ER0010055</t>
  </si>
  <si>
    <t>2026ER0010021</t>
  </si>
  <si>
    <t>2026ER0009990</t>
  </si>
  <si>
    <t>2026ER0010006</t>
  </si>
  <si>
    <t>2026ER0010024</t>
  </si>
  <si>
    <t>2026ER0009966</t>
  </si>
  <si>
    <t>2026ER0009888</t>
  </si>
  <si>
    <t>2026ER0009731</t>
  </si>
  <si>
    <t>2026ER0007102</t>
  </si>
  <si>
    <t>2026ER0005018</t>
  </si>
  <si>
    <t>2026ER0004998</t>
  </si>
  <si>
    <t>2026ER0004153</t>
  </si>
  <si>
    <t>NOTARÍA PRIMERA DEL CÍRCULO DE MONTERÍA</t>
  </si>
  <si>
    <t>JOHN JAIBER HERNANDEZ HERNANDEZ / PERSONERIA MUNICIPAL DE IBAGUE</t>
  </si>
  <si>
    <t>JUAN GARCIA MORENO</t>
  </si>
  <si>
    <t>JORGE CARDONA CARDENAS</t>
  </si>
  <si>
    <t>JAVIER ALFONSO HURTADO CASTAÑO</t>
  </si>
  <si>
    <t>CARLOS ARTURO VILLARREAL QUINTERO</t>
  </si>
  <si>
    <t>GLORIA VELA</t>
  </si>
  <si>
    <t>CARLOS ALBERTO MAYORGA PARDO</t>
  </si>
  <si>
    <t>OFICINA DE REGISTRO DE INSTRUMENTOS PUBLICOS SECCIONAL PURIFICACION TOLIMA.</t>
  </si>
  <si>
    <t>ARGEMIRO JOSE JIMENEZ PUERTA</t>
  </si>
  <si>
    <t>ANDREA AVILA POLO / ALCALDÍA MUNICIPAL DE ZONA BANANERA</t>
  </si>
  <si>
    <t>CARMENZA SIERRA DIAZ</t>
  </si>
  <si>
    <t>ERIKA MARÍA DEVOIGNES FAJARDO</t>
  </si>
  <si>
    <t>VICTORIA CECILIA MAIGUEL RIVERA</t>
  </si>
  <si>
    <t>TANIA YASMITH GONZALEZ DIETES / OFICINA DE REGISTRO DE INSTRUMENTOS PÚBLICOS DE BUCARAMANGA</t>
  </si>
  <si>
    <t>LUISA FERNANDA MOSQUERA MUELAS</t>
  </si>
  <si>
    <t>JUAN DAVID ARBOLEDA RAMÍREZ / ALCALDIA DE MANIZALEZ</t>
  </si>
  <si>
    <t>LUZ ELENA GARZON VILLARRAGA</t>
  </si>
  <si>
    <t>CARMEN INES AREVALO MOJICA</t>
  </si>
  <si>
    <t>HERENIA ORTIZ DE GUEVARA</t>
  </si>
  <si>
    <t>2026ER0005359</t>
  </si>
  <si>
    <t>MIRIAM DE JESUS HERAZO SANTIZ</t>
  </si>
  <si>
    <t>SAN LUIS DE SINCÉ</t>
  </si>
  <si>
    <t>TIMBIO</t>
  </si>
  <si>
    <t>Resultado del cruce de la cédula No. 4775930 con ICT - INURBE SIVIF-19-807-93-1-1-5120 Competencia de la Subdirección de Subsidio Familiar de Vivienda, adicionalmente la solicitu refiere expresamente actualización de información para acceso a subsidio de vivienda</t>
  </si>
  <si>
    <t>ZONA BANANERA</t>
  </si>
  <si>
    <t>PURIFICACIÓN</t>
  </si>
  <si>
    <t>2026ER0010490</t>
  </si>
  <si>
    <t>2026ER0010478</t>
  </si>
  <si>
    <t>2026ER0010451</t>
  </si>
  <si>
    <t>2026ER0010430</t>
  </si>
  <si>
    <t>2026ER0010410</t>
  </si>
  <si>
    <t>2026ER0010438</t>
  </si>
  <si>
    <t>2026ER0010428</t>
  </si>
  <si>
    <t>2026ER0010345</t>
  </si>
  <si>
    <t>SILVIA GUSTINA TORRES POVEDA</t>
  </si>
  <si>
    <t>Maia Alicia Bahamón Ruiz</t>
  </si>
  <si>
    <t>LIA PATRICIA PEREZ CARMONA / UNIDAD ADMINISTRATIVA ESPECIAL DE CATASTRO - VALLE DEL CAUCA</t>
  </si>
  <si>
    <t>fabiola del carmen bayuelo lara</t>
  </si>
  <si>
    <t>MARTHA CECILIA PADILLA VILLADIEGO</t>
  </si>
  <si>
    <t>Ana Beatriz Suancha Barrera</t>
  </si>
  <si>
    <t>RESOLUCIÓN 0740 DE 2005</t>
  </si>
  <si>
    <t>REF. 2025EE0057651</t>
  </si>
  <si>
    <t>REF  2025EE0079982</t>
  </si>
  <si>
    <t>2026EE0004470</t>
  </si>
  <si>
    <t>2026EE0004461</t>
  </si>
  <si>
    <t>2026EE0004468</t>
  </si>
  <si>
    <t>2026EE0004466</t>
  </si>
  <si>
    <t>2026ER0010538</t>
  </si>
  <si>
    <t>2026ER0010552</t>
  </si>
  <si>
    <t>ERICH DEL RIO ACOSTA EBDOYA</t>
  </si>
  <si>
    <t>MARÍA ALEJANDRA PIÑEROS SALAZAR</t>
  </si>
  <si>
    <t>2026EE0004903</t>
  </si>
  <si>
    <t>2026EE0004900</t>
  </si>
  <si>
    <t>2026EE0004908</t>
  </si>
  <si>
    <t>2026EE0004902</t>
  </si>
  <si>
    <t>2026EE0004899</t>
  </si>
  <si>
    <t>2026EE0004490</t>
  </si>
  <si>
    <t>2026ER0010927</t>
  </si>
  <si>
    <t>2026ER0010916</t>
  </si>
  <si>
    <t>2026ER0010923</t>
  </si>
  <si>
    <t>2026ER0010842</t>
  </si>
  <si>
    <t>2026ER0010922</t>
  </si>
  <si>
    <t>2026ER0010769</t>
  </si>
  <si>
    <t>2026ER0010810</t>
  </si>
  <si>
    <t>2026ER0010805</t>
  </si>
  <si>
    <t>2026ER0010775</t>
  </si>
  <si>
    <t>2026ER0010788</t>
  </si>
  <si>
    <t>2026ER0010647</t>
  </si>
  <si>
    <t>2026ER0010608</t>
  </si>
  <si>
    <t>2026ER0010623</t>
  </si>
  <si>
    <t>2026ER0010548</t>
  </si>
  <si>
    <t>2026ER0005617</t>
  </si>
  <si>
    <t>2026ER0004175</t>
  </si>
  <si>
    <t>ALCALDÍA MAYOR DE TUNJA</t>
  </si>
  <si>
    <t>DIEGO BACCA CASTRO / SUPERINTENDENCIA DE NOTARIADO Y REGISTRO DE PASTO</t>
  </si>
  <si>
    <t>Leyla Kyjanek Yunis</t>
  </si>
  <si>
    <t>ANDREA SILVA PORRAS / AGENCIA NACIONAL DE TIERRAS</t>
  </si>
  <si>
    <t>ELBERTO ENRIQUE BROCHERO ESCORCIA / ALCALDIA DE BARRANQUILLA</t>
  </si>
  <si>
    <t>Luis Arnoldo Usuga Usuga</t>
  </si>
  <si>
    <t>JOSE LIBARDO HENAO CUBIDES</t>
  </si>
  <si>
    <t>JOSE ALBERTO MIRANDA PEÑA / ALCALDIA MUNICIPAL DE PAMPLONITA (NORTE DE SANTANDER)</t>
  </si>
  <si>
    <t>PAULA FERNANDA SALAZAR FRANCO / ALCALDIA MUNICIPAL DE GUATAQUI (CUNDINAMARCA)</t>
  </si>
  <si>
    <t>juan enrique melendez Villalba</t>
  </si>
  <si>
    <t>MARIA ROSA VELEZ DE BERMUDEZ</t>
  </si>
  <si>
    <t>daniel alfonso ochoa guerra</t>
  </si>
  <si>
    <t>EL COPEY</t>
  </si>
  <si>
    <t>SALGAR</t>
  </si>
  <si>
    <t>GUATAQUI</t>
  </si>
  <si>
    <t>PAMPLONITA</t>
  </si>
  <si>
    <t>REF  2025EE0084994</t>
  </si>
  <si>
    <t>REF 2025EE0060939</t>
  </si>
  <si>
    <t>REFERENCIA 2025EE0067211RADICADO ATENDIDO POR LA SUBDIRECCIÓN DE SERVICIOS ADMINISTRATIVOS</t>
  </si>
  <si>
    <t>CHOCO</t>
  </si>
  <si>
    <t>NUQUI</t>
  </si>
  <si>
    <t>2026ER0010960</t>
  </si>
  <si>
    <t>2026ER0008819</t>
  </si>
  <si>
    <t>NESTOR IVAN VARGAS OSPINA</t>
  </si>
  <si>
    <t>CHAPARRAL</t>
  </si>
  <si>
    <t>2026ER0011055</t>
  </si>
  <si>
    <t>2026ER0010970</t>
  </si>
  <si>
    <t>2026ER0010966</t>
  </si>
  <si>
    <t>RUTH MERY SANCHEZ SANCHEZ / DEPARTAMENTO DEL META</t>
  </si>
  <si>
    <t>Maria josefina Giraldo de cardona</t>
  </si>
  <si>
    <t>Rosalba cardona Giraldo</t>
  </si>
  <si>
    <t>FONDO NACIONAL DE VIVIENDA</t>
  </si>
  <si>
    <t>MARINILLA</t>
  </si>
  <si>
    <t>2026ER0011104</t>
  </si>
  <si>
    <t>2026ER0011021</t>
  </si>
  <si>
    <t>BEATRIZ ELENA VILLEGAS FIERRO / ALCALDIA DE SANTIAGO DE CALI</t>
  </si>
  <si>
    <t>ADRIANA GONZALEZ PEREZ / SUPERINTENDENCIA DE NOTARIO Y REGISTRO</t>
  </si>
  <si>
    <t>REF. 2025EE0065674</t>
  </si>
  <si>
    <t>2026EE0004926</t>
  </si>
  <si>
    <t>2026EE0004935</t>
  </si>
  <si>
    <t>2026EE0004936</t>
  </si>
  <si>
    <t>2026EE0004941</t>
  </si>
  <si>
    <t>2026EE0005111</t>
  </si>
  <si>
    <t>2026EE0005113</t>
  </si>
  <si>
    <t>2026EE0005109</t>
  </si>
  <si>
    <t>2026EE0004951</t>
  </si>
  <si>
    <t>2026EE0005110</t>
  </si>
  <si>
    <t>2026EE0004962</t>
  </si>
  <si>
    <t>2026EE0004961</t>
  </si>
  <si>
    <t>2026IE0001702</t>
  </si>
  <si>
    <t>2026IE0001703</t>
  </si>
  <si>
    <t>2026EE0005114</t>
  </si>
  <si>
    <t>2026ER0011513</t>
  </si>
  <si>
    <t>2026ER0011497</t>
  </si>
  <si>
    <t>2026ER0011448</t>
  </si>
  <si>
    <t>2026ER0011381</t>
  </si>
  <si>
    <t>2026ER0011328</t>
  </si>
  <si>
    <t>2026ER0011289</t>
  </si>
  <si>
    <t>2026ER0011277</t>
  </si>
  <si>
    <t>2026ER0011266</t>
  </si>
  <si>
    <t>2026ER0011232</t>
  </si>
  <si>
    <t>2026ER0011142</t>
  </si>
  <si>
    <t>2026ER0005379</t>
  </si>
  <si>
    <t>JAIRO ENRIQUE LÓPEZ PÉREZ</t>
  </si>
  <si>
    <t>DIEGO ARMANDO FONTALVO PEREZ</t>
  </si>
  <si>
    <t>FRANKLIN ADRIAN DURANGO MEDINA / MUNICIPIO SAN JOSE DE FRAGUA</t>
  </si>
  <si>
    <t>TEONILDA ROSA RAMÍREZ GUZMAN</t>
  </si>
  <si>
    <t>GUILLERMO JAVIER GÓMEZ CERÓN</t>
  </si>
  <si>
    <t>JHON FANOR MONDRAGON MEJIA</t>
  </si>
  <si>
    <t>HINTON SARMIENTO FLORES</t>
  </si>
  <si>
    <t>ROSALBA RODRÍGUEZ DE CELIS</t>
  </si>
  <si>
    <t>JOHN SEBASTIAN ORTEGA CORTES</t>
  </si>
  <si>
    <t>REINALDO VILLARREAL GUTIERREZ</t>
  </si>
  <si>
    <t>JAIME PIÑEREZ RANGEL</t>
  </si>
  <si>
    <t>GUAJIRA</t>
  </si>
  <si>
    <t>MAICAO</t>
  </si>
  <si>
    <t>2026EE0005251</t>
  </si>
  <si>
    <t>2026EE0005457</t>
  </si>
  <si>
    <t>2026EE0005477</t>
  </si>
  <si>
    <t>2026EE0005479</t>
  </si>
  <si>
    <t>2026EE0005459</t>
  </si>
  <si>
    <t>2026EE0005245</t>
  </si>
  <si>
    <t>2026EE0005480</t>
  </si>
  <si>
    <t>2026EE0005240</t>
  </si>
  <si>
    <t>2026EE0005478</t>
  </si>
  <si>
    <t>2026EE0005498</t>
  </si>
  <si>
    <t>2026ER0012254</t>
  </si>
  <si>
    <t>2026ER0012212</t>
  </si>
  <si>
    <t>2026ER0012209</t>
  </si>
  <si>
    <t>2026ER0012208</t>
  </si>
  <si>
    <t>2026ER0012188</t>
  </si>
  <si>
    <t>2026ER0012177</t>
  </si>
  <si>
    <t>2026ER0012151</t>
  </si>
  <si>
    <t>2026ER0012075</t>
  </si>
  <si>
    <t>2026ER0012036</t>
  </si>
  <si>
    <t>2026ER0011935</t>
  </si>
  <si>
    <t>2026ER0011930</t>
  </si>
  <si>
    <t>2026ER0011995</t>
  </si>
  <si>
    <t>2026ER0011924</t>
  </si>
  <si>
    <t>2026ER0011837</t>
  </si>
  <si>
    <t>2026ER0011780</t>
  </si>
  <si>
    <t>2026ER0011777</t>
  </si>
  <si>
    <t>2026ER0011775</t>
  </si>
  <si>
    <t>2026ER0011674</t>
  </si>
  <si>
    <t>2026ER0011672</t>
  </si>
  <si>
    <t>2026ER0011600</t>
  </si>
  <si>
    <t>2026ER0011641</t>
  </si>
  <si>
    <t>2026ER0009720</t>
  </si>
  <si>
    <t>2026ER0009708</t>
  </si>
  <si>
    <t>2026ER0003137</t>
  </si>
  <si>
    <t>JUSTO GERMAN RAMIREZ</t>
  </si>
  <si>
    <t>SERGIO HERNANDO VARGAS COLORADO</t>
  </si>
  <si>
    <t>AMANDA WATERHOUSE / KELLOGG INSTITUTE FOR INTERNATIONAL STUDIES │KEOUGH SCHOOL OF GLOBAL AFFAIRS</t>
  </si>
  <si>
    <t>JESÚS ANTONIO VELASCO PEÑALOZA </t>
  </si>
  <si>
    <t>PATRICIA LUCIA CAICEDO LAFAURIE / SECRETARÍA DE PLANEACIÓN</t>
  </si>
  <si>
    <t>SILVIA PARADA CHAPARRO</t>
  </si>
  <si>
    <t>JADERSON CRUZ HENAO</t>
  </si>
  <si>
    <t>ALBA MARINA TAPIA ARRIETA</t>
  </si>
  <si>
    <t>PEDRO IGNACIO PULIDO HIGUERA</t>
  </si>
  <si>
    <t>EDITH ESTHER PEREZ DE FAJARDO</t>
  </si>
  <si>
    <t>CRISTINA ANDUQUIA CUELLAR</t>
  </si>
  <si>
    <t>ELADIO BUCURU BOTACHE / ALCALDIA DE MANIZALEZ</t>
  </si>
  <si>
    <t>WILLIAM CUERVO BARRETO / INMOBILIARIA MODELO NORTE</t>
  </si>
  <si>
    <t>DAVID ALEJANDRO ALVARADO MUÑOZ</t>
  </si>
  <si>
    <t>Rene Alejandro Orozco Orozco</t>
  </si>
  <si>
    <t>FLOR ELENA JUNCA ZARATE</t>
  </si>
  <si>
    <t>MIGUEL ÁNGEL HURTADO PÉREZ</t>
  </si>
  <si>
    <t>AMANDA DANIELA GUERRERO BENAVIDES / ALCALDÍA DE TÚQUERRES</t>
  </si>
  <si>
    <t>NINFA CONSUELO MURCIA ARREDONDO</t>
  </si>
  <si>
    <t>REF 2025ER0132771</t>
  </si>
  <si>
    <t>MEDELLÍN</t>
  </si>
  <si>
    <t>REF 2026ER0003528</t>
  </si>
  <si>
    <t>TÚRREQUES</t>
  </si>
  <si>
    <t>SANEAMIENTO DE PREDIOS URBANOS OCUPADOS POR ASENTAMIENTOS HUMANOS</t>
  </si>
  <si>
    <t>VICHADA</t>
  </si>
  <si>
    <t>PUERTO CARREÑO</t>
  </si>
  <si>
    <t>ANOTACIÓN No. 5 DEL FOLIO DE MATRÍCULA ADJUNTO. LIMITACIÓN DE DOMINIO FONVIVIENDA</t>
  </si>
  <si>
    <t>SAN JOSE DE FRAGUA</t>
  </si>
  <si>
    <t>SOGAMOSO</t>
  </si>
  <si>
    <t>DUITAMA</t>
  </si>
  <si>
    <t>REF  2025EE0082417</t>
  </si>
  <si>
    <t>EL PLAYON</t>
  </si>
  <si>
    <t>2026ER0012338</t>
  </si>
  <si>
    <t xml:space="preserve">DIEGO ANDRES DIAZ CAMPO / OFICINA DE REGISTRO DE INSTRUMENTOS PÚBLICOS DE CARTAGENA – DEPARTAMENTO DE BOLÍVAR	</t>
  </si>
  <si>
    <t>LA GUAJIRA</t>
  </si>
  <si>
    <t>RIOHACHA</t>
  </si>
  <si>
    <t>EL RADICADO SE ENCUENTRA VENCIDO POR FAVOR SOLICITAR PRORROGA  PARA SER ATENDIDO</t>
  </si>
  <si>
    <t>2026EE0005519</t>
  </si>
  <si>
    <t>2026EE0005552</t>
  </si>
  <si>
    <t>2026EE0005529</t>
  </si>
  <si>
    <t>2026EE0005801</t>
  </si>
  <si>
    <t>2026EE0005553</t>
  </si>
  <si>
    <t>2026EE0005549</t>
  </si>
  <si>
    <t>2026EE0005525</t>
  </si>
  <si>
    <t>2026EE0005547</t>
  </si>
  <si>
    <t>2026EE0005514</t>
  </si>
  <si>
    <t>2026EE0005513</t>
  </si>
  <si>
    <t>2026EE0005515</t>
  </si>
  <si>
    <t>2026EE0005797</t>
  </si>
  <si>
    <t>2026EE0005796</t>
  </si>
  <si>
    <t>2026EE0005823</t>
  </si>
  <si>
    <t>2026EE0005800</t>
  </si>
  <si>
    <t>2026EE0005799</t>
  </si>
  <si>
    <t>2026EE0005798</t>
  </si>
  <si>
    <t>2026EE0005528</t>
  </si>
  <si>
    <t>2026EE0005826</t>
  </si>
  <si>
    <t>2026EE0005824</t>
  </si>
  <si>
    <t>2026EE0005538</t>
  </si>
  <si>
    <t>2026ER0012763</t>
  </si>
  <si>
    <t>2026ER0012704</t>
  </si>
  <si>
    <t>2026ER0012656</t>
  </si>
  <si>
    <t>2026IE0001802</t>
  </si>
  <si>
    <t>2026ER0012597</t>
  </si>
  <si>
    <t>2026ER0012492</t>
  </si>
  <si>
    <t>2026ER0012487</t>
  </si>
  <si>
    <t>2026ER0012458</t>
  </si>
  <si>
    <t>2026ER0012112</t>
  </si>
  <si>
    <t>ANGIE LORENA RANGEL CORONEL</t>
  </si>
  <si>
    <t>OFICINA DE GESTIÓN CATASTRAL MUNICIPIO DE MONTERÍA</t>
  </si>
  <si>
    <t>MELVA DEL CARMEN CARDONA ECHEVERRY</t>
  </si>
  <si>
    <t>Rafael Velasco palta</t>
  </si>
  <si>
    <t>MARTHA YANETH PINTO FIGUEROA</t>
  </si>
  <si>
    <t>MALAQUIAS URREGO</t>
  </si>
  <si>
    <t>WILLIAM FERNANDO BARBOSA CONTRERAS / MUNICIPIO DE GONZÁLEZ, CESAR</t>
  </si>
  <si>
    <t>GRUPO DE ATENCIÓN AL USUSARIO Y ARCHIVO</t>
  </si>
  <si>
    <t>GONZÁLEZ</t>
  </si>
  <si>
    <t>REF 2025EE0081773</t>
  </si>
  <si>
    <t>AGUACHICA</t>
  </si>
  <si>
    <t>2026ER0012884</t>
  </si>
  <si>
    <t>2026ER0012877</t>
  </si>
  <si>
    <t>2026ER0012872</t>
  </si>
  <si>
    <t>2026ER0012871</t>
  </si>
  <si>
    <t>beatriz moreno ariza</t>
  </si>
  <si>
    <t>LUZ BELEN PEREZ TORRES</t>
  </si>
  <si>
    <t>2026ER0012951</t>
  </si>
  <si>
    <t>IRIS DEL SOCORRO AGUAS ROMERO</t>
  </si>
  <si>
    <t>ANOTACION: Nro 3 Fecha: 09-12-2015 ESPECIFICACION: 0362 PROHIBICION DE TRANSFERENCIA PERSONAS QUE INTERVIENEN EN EL ACTO DE: FONDO NACIONAL DE VIVIENDA FONVIVIENDA A: HERAZO SANTIZ MIRIAM DE JESUS CC 64866582 X</t>
  </si>
  <si>
    <t>2026EE0006042</t>
  </si>
  <si>
    <t>2026EE0006056</t>
  </si>
  <si>
    <t>2026EE0005829</t>
  </si>
  <si>
    <t>2026EE0005883</t>
  </si>
  <si>
    <t>2026EE0005948</t>
  </si>
  <si>
    <t>2026ER0013287</t>
  </si>
  <si>
    <t>2026IE0001859</t>
  </si>
  <si>
    <t>2026ER0013244</t>
  </si>
  <si>
    <t>2026ER0013169</t>
  </si>
  <si>
    <t>2026ER0013047</t>
  </si>
  <si>
    <t>2026ER0013044</t>
  </si>
  <si>
    <t>2026ER0013017</t>
  </si>
  <si>
    <t>2026ER0013007</t>
  </si>
  <si>
    <t>2026ER0012908</t>
  </si>
  <si>
    <t>2026ER0012893</t>
  </si>
  <si>
    <t>2026ER0012768</t>
  </si>
  <si>
    <t>2026ER0012534</t>
  </si>
  <si>
    <t>2026ER0012599</t>
  </si>
  <si>
    <t>2026ER0012522</t>
  </si>
  <si>
    <t>JOSE ARAMIS LAGUNA LAGUNA</t>
  </si>
  <si>
    <t>SAMUEL ALFREDO CABA SANCHEZ</t>
  </si>
  <si>
    <t>CHRISTIAN CAMILO LÓPEZ ALVAREZ</t>
  </si>
  <si>
    <t>SECRETARIA DE PLANEACION DE IBAGUE</t>
  </si>
  <si>
    <t>NURYS PAYARES MOLINA</t>
  </si>
  <si>
    <t>JOHANA XIMENA ARANDA RIVERA / ALCALDIA DE IBAGUE</t>
  </si>
  <si>
    <t>CRISTIAN CAMILO MERENTES DONADO</t>
  </si>
  <si>
    <t>ROCIO DEL CARMEN ALVAREZ PIANETA</t>
  </si>
  <si>
    <t>Andrea Paola Alaguna Gutierrez</t>
  </si>
  <si>
    <t>marta agamez</t>
  </si>
  <si>
    <t>Humberto De Jesús Herrera Machado</t>
  </si>
  <si>
    <t>DAMIÁN DÍAZ BALSEIRO</t>
  </si>
  <si>
    <t>luz adriana roso sierra</t>
  </si>
  <si>
    <t xml:space="preserve">Competencia de Subsidios. Resultado del cruce de la cédula No. 15481583 con ICT - INURBE subsidio otorgado. Adicionalmente solicita certificado del subcidio, época que fue otorgado, beneficiarios del "subsidio" </t>
  </si>
  <si>
    <t>URRAO</t>
  </si>
  <si>
    <t>REF 2026EE0005882</t>
  </si>
  <si>
    <t>REMEDIOS</t>
  </si>
  <si>
    <t>REF 2025EE0083160</t>
  </si>
  <si>
    <t>Lida Yholeni Gonzalez Galeano</t>
  </si>
  <si>
    <t>2026EE0006106</t>
  </si>
  <si>
    <t>2026IE0001880</t>
  </si>
  <si>
    <t>REPUESTA AL ER REVISADO POR EL DR. AGUSTÍN</t>
  </si>
  <si>
    <t>2026ER0013479</t>
  </si>
  <si>
    <t>2026ER0013399</t>
  </si>
  <si>
    <t>2026ER0013392</t>
  </si>
  <si>
    <t>2026ER0013321</t>
  </si>
  <si>
    <t>2026ER0012102</t>
  </si>
  <si>
    <t>RUBY DEL SOCORRO BUSTILLO VASQUEZ</t>
  </si>
  <si>
    <t>TERESA PEREZ VARGAS</t>
  </si>
  <si>
    <t>GENEROSO HUTCHISON LUGO</t>
  </si>
  <si>
    <t>GERMAN ALBERTO PINZON WALTERO</t>
  </si>
  <si>
    <t>Urbanización KENNEDY</t>
  </si>
  <si>
    <t>2026ER0013543</t>
  </si>
  <si>
    <t>JORGE ARMANDO SANTANDER GIL / SNR SUPERINTENDENCIA DE NOTARIADO Y REGISTRO</t>
  </si>
  <si>
    <t>REF 2025EE0083452</t>
  </si>
  <si>
    <t>SAN JUAN DE CESAR</t>
  </si>
  <si>
    <t>2026EE0006122</t>
  </si>
  <si>
    <t>2026EE0006120</t>
  </si>
  <si>
    <t>2026EE0006289</t>
  </si>
  <si>
    <t>2026EE0006286</t>
  </si>
  <si>
    <t>2026EE0006327</t>
  </si>
  <si>
    <t>2026EE0006287</t>
  </si>
  <si>
    <t>2026EE0006181</t>
  </si>
  <si>
    <t>2026EE0006290</t>
  </si>
  <si>
    <t>2026EE0006291</t>
  </si>
  <si>
    <t>2026EE0006365</t>
  </si>
  <si>
    <t>2026IE0001532</t>
  </si>
  <si>
    <t>2026EE0006496</t>
  </si>
  <si>
    <t>2026EE0006878</t>
  </si>
  <si>
    <t>2026EE0006500</t>
  </si>
  <si>
    <t>2026EE0006520</t>
  </si>
  <si>
    <t>2026EE0006879</t>
  </si>
  <si>
    <t>2026EE0006494</t>
  </si>
  <si>
    <t>2026EE0006524</t>
  </si>
  <si>
    <t>2026EE0006423</t>
  </si>
  <si>
    <t>2026EE0006521</t>
  </si>
  <si>
    <t>2026ER0014899</t>
  </si>
  <si>
    <t>2026ER0014843</t>
  </si>
  <si>
    <t>2026ER0014818</t>
  </si>
  <si>
    <t>2026ER0014608</t>
  </si>
  <si>
    <t>2026ER0014811</t>
  </si>
  <si>
    <t>2026IE0001951</t>
  </si>
  <si>
    <t>2026ER0014591</t>
  </si>
  <si>
    <t>2026ER0014475</t>
  </si>
  <si>
    <t>2026ER0014453</t>
  </si>
  <si>
    <t>2026ER0014441</t>
  </si>
  <si>
    <t>2026ER0014432</t>
  </si>
  <si>
    <t>2026ER0014291</t>
  </si>
  <si>
    <t>2026ER0014287</t>
  </si>
  <si>
    <t>2026ER0014171</t>
  </si>
  <si>
    <t>2026ER0014314</t>
  </si>
  <si>
    <t>2026ER0014260</t>
  </si>
  <si>
    <t>2026ER0014216</t>
  </si>
  <si>
    <t>2026ER0014383</t>
  </si>
  <si>
    <t>2026ER0014076</t>
  </si>
  <si>
    <t>2026ER0014333</t>
  </si>
  <si>
    <t>2026ER0013911</t>
  </si>
  <si>
    <t>2026ER0014298</t>
  </si>
  <si>
    <t>2026ER0013838</t>
  </si>
  <si>
    <t>2026ER0013837</t>
  </si>
  <si>
    <t>2026ER0013945</t>
  </si>
  <si>
    <t>2026ER0013907</t>
  </si>
  <si>
    <t>2026ER0013992</t>
  </si>
  <si>
    <t>2026ER0013744</t>
  </si>
  <si>
    <t>2026ER0013654</t>
  </si>
  <si>
    <t>2026ER0013709</t>
  </si>
  <si>
    <t>2026ER0013649</t>
  </si>
  <si>
    <t>2026ER0013681</t>
  </si>
  <si>
    <t>2026ER0013668</t>
  </si>
  <si>
    <t>2026ER0013651</t>
  </si>
  <si>
    <t>2026ER0008159</t>
  </si>
  <si>
    <t>2026ER0007662</t>
  </si>
  <si>
    <t>FABIO ANTONIO RÍOS URREA / MASORA</t>
  </si>
  <si>
    <t>EDIL EDUARDO ESCUDERO FONTALVO</t>
  </si>
  <si>
    <t>FRANCISCO LUIS GONZALEZ AVILA / OFICINA DE REGISTRO ZONA NORTE</t>
  </si>
  <si>
    <t>CLAUDIA MARCELA BALLESTEROS SALCEDO</t>
  </si>
  <si>
    <t>MARIA AURORA MONROY</t>
  </si>
  <si>
    <t>CLAUDIO ANDRES MORILLO PETRO</t>
  </si>
  <si>
    <t>TEOFILO ALBERTO DURAN BETANCOURT</t>
  </si>
  <si>
    <t>ARCENIO PEREZ GUALTEROS</t>
  </si>
  <si>
    <t>JOSE LIBARDO HENAO CUBIDES / ALCALDIA DE MEDELLIN ()</t>
  </si>
  <si>
    <t>DERLY ELIANA BARRERO FERNANDEZ</t>
  </si>
  <si>
    <t>GUILLERMO CARRERA</t>
  </si>
  <si>
    <t>RAFAEL ENRIQUE CRUZ RODRIGUEZ / UNGRD UNIDAD NACIONAL PARA LA GESTION DEL RIESGO DE DESASTRES</t>
  </si>
  <si>
    <t>CONSUELO ISABEL SANCHEZ RUIZ</t>
  </si>
  <si>
    <t>DAYANA PAOLA RODRIGUEZ GOMEZ</t>
  </si>
  <si>
    <t>MARTHA ESPERANZA BERNAL AMAYA</t>
  </si>
  <si>
    <t>maicol stiven perez poblador</t>
  </si>
  <si>
    <t>Matha julieta García de rendin</t>
  </si>
  <si>
    <t>JORGE ELIÉCER GAITÁN PELUFFO</t>
  </si>
  <si>
    <t>ROSALBA FUENTES HERNÁNDEZ</t>
  </si>
  <si>
    <t>María luz Mora Orjuela</t>
  </si>
  <si>
    <t>BETTY CECILIA TORRES MORALES</t>
  </si>
  <si>
    <t>JEAN MARC CRÉPY GRAZI</t>
  </si>
  <si>
    <t>ANONIMO .</t>
  </si>
  <si>
    <t>ARNOBY PECHENE GUTIERREZ / ALCALDIA DE PIENDAMO</t>
  </si>
  <si>
    <t>AMALIA MARIA TORRES RIVERO</t>
  </si>
  <si>
    <t>PAOLA BEDOYA</t>
  </si>
  <si>
    <t>ARACATACA</t>
  </si>
  <si>
    <t>CAUCACIA</t>
  </si>
  <si>
    <t>Resultado del cruce de la cédula No. 64890022 con ICT - INURBE 2-SIVIF-70-508-96-2-1-5054 competencia de Subsidios</t>
  </si>
  <si>
    <t>OVEJAS</t>
  </si>
  <si>
    <t>2026ER0009721</t>
  </si>
  <si>
    <t>2026ER0009709</t>
  </si>
  <si>
    <t>2026ER0009676</t>
  </si>
  <si>
    <t>2026ER0009675</t>
  </si>
  <si>
    <t>No se evidencia información de predios a consultar el GTSP no tiene un rubro establecido para pagos de servicios públicos en casos anteriores este tipo de solicitudes son atendidas por la SSA y la OAJ</t>
  </si>
  <si>
    <t>PIENDAMO</t>
  </si>
  <si>
    <t>EN LA TRAZABILIDAD DEL CORREO SE MENCIONA EL RADICADO 2026EE0006114 ATENDIDO POR DIRECCIÓN DE ESPACIO URBANO Y TERRITORIAL</t>
  </si>
  <si>
    <t>NO SOLICITA CANCELACIÓN DE GRAVÁMENES SINO EL NUMERO DE FOLIO DE MATRÍCULA NO S COMPETENCIA DEL GTSP</t>
  </si>
  <si>
    <t>NO SOLICITA CANCELACIÓN DE GRAVÁMENES SINO EL NUMERO DE FOLIO DE MATRÍCULA NO ES COMPETENCIA DEL GTSP</t>
  </si>
  <si>
    <t>NO SOLICITA CANCELACIÓN DE GRAVÁMENES SINO EL NUMERO DE CEDULA CATASTRAL NO ES COMPETENCIA DEL GTSP</t>
  </si>
  <si>
    <t>ANOTACION: Nro 5 Fecha: 18-01-2017 ESPECIFICACION: 0369 DERECHO DE PREFERENCIA DE: FONODO NACIONAL DE VIVIENDA, DEPARTAMENTO DE SANTANDER, MUNICIPIO DE CIMITARRA
A: HAIDY GOMEZ LILIAN CC 63252684 X</t>
  </si>
  <si>
    <t>CIMITARRA</t>
  </si>
  <si>
    <t>REF 2025EE0045601</t>
  </si>
  <si>
    <t>MASORA</t>
  </si>
  <si>
    <t>2026ER0015171</t>
  </si>
  <si>
    <t>2026ER0015099</t>
  </si>
  <si>
    <t>2026ER0015079</t>
  </si>
  <si>
    <t>2026ER0015069</t>
  </si>
  <si>
    <t>2026ER0015045</t>
  </si>
  <si>
    <t>2026ER0015107</t>
  </si>
  <si>
    <t>2026ER0015105</t>
  </si>
  <si>
    <t>ALEJANDRA MUÑOZ GIRALDO</t>
  </si>
  <si>
    <t>CARLOS EDWARD LEON GARCIA</t>
  </si>
  <si>
    <t>SANDRA JANNETH PERDOMO GUERRA</t>
  </si>
  <si>
    <t>MERYS CASTRO PEREIRA / ALCALDÍA MAYOR DE CARTAGENA DE INDIAS</t>
  </si>
  <si>
    <t>HECTOR SILVIO LARA BARRERO</t>
  </si>
  <si>
    <t>JUAN MANUEL GÓMEZ MACÍAS / ALCALDIA DE TURBO / SECRETARIA DISTRITAL DE HACIENDA</t>
  </si>
  <si>
    <t>ANOTACION: Nro 10 Doc: ESCRITURA 3375 DEL 2019-07-30 00:00:00 NOTARIA SETENTA Y DOS DE BOGOTA, D.C.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NIT. 8301212085
A: PERDOMO GUERRA SANDRA JANNETH CC 51989764 X</t>
  </si>
  <si>
    <t>SOHACHA</t>
  </si>
  <si>
    <t>CARACTERIZACIÓN</t>
  </si>
  <si>
    <t>2026EE0007192</t>
  </si>
  <si>
    <t>2026EE0007190</t>
  </si>
  <si>
    <t>2026EE0007193</t>
  </si>
  <si>
    <t>2026EE0007186</t>
  </si>
  <si>
    <t>2026EE0007191</t>
  </si>
  <si>
    <t>2026EE0007188</t>
  </si>
  <si>
    <t>Juan Diego Marin Herrera</t>
  </si>
  <si>
    <t>Ivan Francisco Cabrales Rojas</t>
  </si>
  <si>
    <t>2026ER0015636</t>
  </si>
  <si>
    <t>2026ER0015627</t>
  </si>
  <si>
    <t>2026ER0015592</t>
  </si>
  <si>
    <t>2026ER0015590</t>
  </si>
  <si>
    <t>2026ER0015562</t>
  </si>
  <si>
    <t>2026EE0007229 C2</t>
  </si>
  <si>
    <t>2026ER0015536</t>
  </si>
  <si>
    <t>2026ER0015513</t>
  </si>
  <si>
    <t>2026ER0015477</t>
  </si>
  <si>
    <t>2026ER0015391</t>
  </si>
  <si>
    <t>2026ER0015348</t>
  </si>
  <si>
    <t>2026ER0015434</t>
  </si>
  <si>
    <t>2026ER0015281</t>
  </si>
  <si>
    <t>2026ER0015042</t>
  </si>
  <si>
    <t>2026ER0015425</t>
  </si>
  <si>
    <t>2026ER0014819</t>
  </si>
  <si>
    <t>2026ER0009986</t>
  </si>
  <si>
    <t>2026ER0009332</t>
  </si>
  <si>
    <t>DIEGO FERNANDO JAIMES PORRAS / SECRETARÍA DE EDUCACIÓN FLORIDABLANCA</t>
  </si>
  <si>
    <t>CAREM MARIA GONZALEZ CABALLERO / SECRETARIA DE PLANEACION ALCALDIA DE SINCELEJO</t>
  </si>
  <si>
    <t>CRSTIAN JOHAN PEREZ PUENTES</t>
  </si>
  <si>
    <t>Lus Estela Bejarano</t>
  </si>
  <si>
    <t>NELSON BLANQUICETT ARROYAVE</t>
  </si>
  <si>
    <t>JOHN ALEXANDER MOSQUERA VALENCIA</t>
  </si>
  <si>
    <t>Ana lilia Velasquez benavides</t>
  </si>
  <si>
    <t>DINA LUZ CAÑA MARTINEZ / ALCALDÍA MAYOR DE CARTAGENA DE INDIAS</t>
  </si>
  <si>
    <t>YAMIL DE JESUS LAMBERTINEZ HUMANEZ</t>
  </si>
  <si>
    <t>MARIA OLIVA MARIN SUAREZ</t>
  </si>
  <si>
    <t>CONSULTA DE ADJUDICATARIOS cedula = 7417189</t>
  </si>
  <si>
    <t>REF. 2022EE0104891</t>
  </si>
  <si>
    <t>ANOTACIÓN No. 3 DEL FOLIO ADJUNTO LIMITACIÓN DE DOMINIO FONVIVIENDA</t>
  </si>
  <si>
    <t>TOCAIMA</t>
  </si>
  <si>
    <t>se dio traslado por memorando a la Subdireccion de Servicios Administrativos con el radicado 2019IE0009121</t>
  </si>
  <si>
    <t>2026ER0015695</t>
  </si>
  <si>
    <t>2026ER0015658</t>
  </si>
  <si>
    <t>2026ER0015659</t>
  </si>
  <si>
    <t>2026ER0015651</t>
  </si>
  <si>
    <t>2026ER0015490</t>
  </si>
  <si>
    <t>CLARA INES ESTRADA GARZON</t>
  </si>
  <si>
    <t>CRISTOBAL PITALUA VILLA</t>
  </si>
  <si>
    <t>ANA YENIFER JIMÉNEZ LLERENA / FIDUCIARIA CENTRAL</t>
  </si>
  <si>
    <t>JAHIR CORDOBA ESCOBAR</t>
  </si>
  <si>
    <t>john jairo botero mesa</t>
  </si>
  <si>
    <t>CONSULTA DE ADJUDICATARIOS cedula = 35521972</t>
  </si>
  <si>
    <t>2026EE0007278</t>
  </si>
  <si>
    <t>2026EE0007312</t>
  </si>
  <si>
    <t>2026EE0007277</t>
  </si>
  <si>
    <t>2026EE0007271</t>
  </si>
  <si>
    <t>2026EE0007270</t>
  </si>
  <si>
    <t>2026EE0007309</t>
  </si>
  <si>
    <t>2026EE0007311</t>
  </si>
  <si>
    <t>2026EE0007275</t>
  </si>
  <si>
    <t>2026EE0007268</t>
  </si>
  <si>
    <t>2026EE0007306</t>
  </si>
  <si>
    <t>2026EE0007310</t>
  </si>
  <si>
    <t>2026EE0007279</t>
  </si>
  <si>
    <t>2026EE0007308</t>
  </si>
  <si>
    <t>2026EE0007307</t>
  </si>
  <si>
    <t>2026EE0007274</t>
  </si>
  <si>
    <t>2026EE0007267</t>
  </si>
  <si>
    <t>2026ER0015736</t>
  </si>
  <si>
    <t>LUZ ANDREA OCHOA PÉREZ</t>
  </si>
  <si>
    <t>El No. De CC 1000718134 no registra en las bases de datos del ICT INURBE la solicitud no es competencia del GTSP</t>
  </si>
  <si>
    <t>2026EE0007322</t>
  </si>
  <si>
    <t>2026EE0007344</t>
  </si>
  <si>
    <t>2026EE0007345</t>
  </si>
  <si>
    <t>2026EE0007363</t>
  </si>
  <si>
    <t>2026EE0007358</t>
  </si>
  <si>
    <t>2026EE0007485</t>
  </si>
  <si>
    <t>2026EE0007361</t>
  </si>
  <si>
    <t>2026EE0007482</t>
  </si>
  <si>
    <t>2026EE0007483</t>
  </si>
  <si>
    <t>2026EE0007484</t>
  </si>
  <si>
    <t>2026EE0007378</t>
  </si>
  <si>
    <t>2026EE0007386</t>
  </si>
  <si>
    <t>2026EE0007320</t>
  </si>
  <si>
    <t>2026ER0016152</t>
  </si>
  <si>
    <t>2026ER0016092</t>
  </si>
  <si>
    <t>2026ER0015938</t>
  </si>
  <si>
    <t>2026ER0015935</t>
  </si>
  <si>
    <t>2026ER0016071</t>
  </si>
  <si>
    <t>2026ER0016064</t>
  </si>
  <si>
    <t>2026ER0015903</t>
  </si>
  <si>
    <t>2026ER0015847</t>
  </si>
  <si>
    <t>2026ER0015874</t>
  </si>
  <si>
    <t>2026ER0015789</t>
  </si>
  <si>
    <t>2026ER0015682</t>
  </si>
  <si>
    <t>2026ER0014797</t>
  </si>
  <si>
    <t>OFICINA DE GESTOR CATASTRAL MONTERIA</t>
  </si>
  <si>
    <t>RUTH DEL SOCORRO FIGUEROA HERNÁNDEZ</t>
  </si>
  <si>
    <t>Angie Viviana Acosta Benito</t>
  </si>
  <si>
    <t>Teresa Bejarano Bautista</t>
  </si>
  <si>
    <t>BETSABE PALENCIA DALLOS</t>
  </si>
  <si>
    <t>Luis Alberto Llanos caro</t>
  </si>
  <si>
    <t>RODRIGO ALBERTO SOTO SAENZ</t>
  </si>
  <si>
    <t>ANGEL FERNEY VILLAMIZAR VILLAMIZAR</t>
  </si>
  <si>
    <t>ORLANDO DAVID CAMPO RODERO</t>
  </si>
  <si>
    <t>OSCAR NARVAEZ BETANCURT</t>
  </si>
  <si>
    <t>ANDERSON TAMAYO</t>
  </si>
  <si>
    <t>REF 2025EE0057767</t>
  </si>
  <si>
    <t>GUACA</t>
  </si>
  <si>
    <t>NO SOLICITA CANCELACIÓN DE GRAVÁMENES. SOLICITA CERTIFICADO DE TRADICIÓN Y LIBERTAD Y NO REGISTRA CRUCES CON ICT INURBE CON LOS DATOS APORTADOS</t>
  </si>
  <si>
    <t>ANOTACION: Nro 003 ESPECIFICACION: LIMITACION AL DOMINIO: 0362 PROHIBICION DE TRANSFERENCIA PERSONAS QUE INTERVIENEN EN EL ACTO DE: FONVIVIENDA</t>
  </si>
  <si>
    <t>PREDIO PARTICULAR NO CORRESPONDE AL ICT INURBE</t>
  </si>
  <si>
    <t>2026ER0016213</t>
  </si>
  <si>
    <t>2026ER0016187</t>
  </si>
  <si>
    <t>2026ER0016177</t>
  </si>
  <si>
    <t>2026ER0016166</t>
  </si>
  <si>
    <t>JOSE GREGORIO SEPULVEDA YEPEZ / SNR SUPERINTENDENCIA DE NOTARIADO Y REGISTRO DE BOGOTA</t>
  </si>
  <si>
    <t>OFICINA DE REGISTRO E INSTRUMENTOS PÚBLICOS DE ARMENIA (QUINDÍO)</t>
  </si>
  <si>
    <t>AURA LIGIA MORENO</t>
  </si>
  <si>
    <t>Consulta Información Histórica de Cédula 21970109</t>
  </si>
  <si>
    <t>2026ER0016158</t>
  </si>
  <si>
    <t>Luz maricela Meneses medina</t>
  </si>
  <si>
    <t>ANOTACION: Nro 3 Doc: ESCRITURA 1055 DEL 2014-03-31 03:00:00 ESPECIFICACION: 0362 PROHIBICION DE TRANSFERENCIA PERSONAS QUE INTERVIENEN EN EL ACTO DE: FONVIVIENDA
A: MENESES MEDINA LUZ MARICELA CC 34565159 X</t>
  </si>
  <si>
    <t>2026ER0016239</t>
  </si>
  <si>
    <t xml:space="preserve">GIOVANNI FRANCISCO MUÑOZ HERNANDEZ	</t>
  </si>
  <si>
    <t>2026ER0016244</t>
  </si>
  <si>
    <t>SYLVIA LILIANA MARTINEZ GONZALEZ / OFICINA DE REGISTRO DE INSTRUMENTOS PUBLICOS DE LIBANO - TOLIMA</t>
  </si>
  <si>
    <t>2026EE0007318</t>
  </si>
  <si>
    <t>2026ER0016262</t>
  </si>
  <si>
    <t>BERCY GÓMEZ ROJAS</t>
  </si>
  <si>
    <t>2026ER0016294</t>
  </si>
  <si>
    <t>SUPERINTENDENCIA DE NOTARIADO Y REGISTRO MEDELLÍN – ZONA NORTE</t>
  </si>
  <si>
    <t>2026ER0016298</t>
  </si>
  <si>
    <t>2026ER0016251</t>
  </si>
  <si>
    <t>OLGA LILIANA MELCHOR GONZALEZ</t>
  </si>
  <si>
    <t>ARY JOSE BLANCO MADIEDO</t>
  </si>
  <si>
    <t>2026ER0016314</t>
  </si>
  <si>
    <t>2026ER0016317</t>
  </si>
  <si>
    <t>HAN WILLIAM LÓPEZ BERMÚDEZ</t>
  </si>
  <si>
    <t>CON EL RADICADO 2018IE0003294 DE FECHA 5 DE MARZO DE 2018 SE DA TRASLADO A LA SUBDIRECCIÓN ADMINISTRATIVA DEL EXPEDIENTE N°. 78309 DEBIDAMENTE EJECUTORIADO.</t>
  </si>
  <si>
    <t>2026EE0007805</t>
  </si>
  <si>
    <t>2026EE0007804</t>
  </si>
  <si>
    <t>2026EE0007803</t>
  </si>
  <si>
    <t>2026EE0007823</t>
  </si>
  <si>
    <t>2026IE0002152</t>
  </si>
  <si>
    <t>2026ER0016842</t>
  </si>
  <si>
    <t>2026ER0016847</t>
  </si>
  <si>
    <t>2026ER0016749</t>
  </si>
  <si>
    <t>2026ER0016713</t>
  </si>
  <si>
    <t>2026ER0016643</t>
  </si>
  <si>
    <t>2026ER0016683</t>
  </si>
  <si>
    <t>2026ER0016679</t>
  </si>
  <si>
    <t>2026ER0016675</t>
  </si>
  <si>
    <t>2026ER0016563</t>
  </si>
  <si>
    <t>2026ER0016517</t>
  </si>
  <si>
    <t>2026ER0016629</t>
  </si>
  <si>
    <t>2026ER0016603</t>
  </si>
  <si>
    <t>2026ER0016468</t>
  </si>
  <si>
    <t>2026ER0016530</t>
  </si>
  <si>
    <t>2026ER0016459</t>
  </si>
  <si>
    <t>2026ER0016410</t>
  </si>
  <si>
    <t>2026ER0016417</t>
  </si>
  <si>
    <t>2026ER0016394</t>
  </si>
  <si>
    <t>2026ER0016390</t>
  </si>
  <si>
    <t>2026ER0016389</t>
  </si>
  <si>
    <t>2026ER0016385</t>
  </si>
  <si>
    <t>2026ER0016382</t>
  </si>
  <si>
    <t>2026ER0016352</t>
  </si>
  <si>
    <t>2026ER0016351</t>
  </si>
  <si>
    <t>2026ER0016338</t>
  </si>
  <si>
    <t>2026ER0016223</t>
  </si>
  <si>
    <t>FRANCISCO JAVIER ALZATE MURILLO / MUNICIPIO DE CALARCA QUINDIO</t>
  </si>
  <si>
    <t>EDGAR JULIAN ARIZA GARCÍA</t>
  </si>
  <si>
    <t>CARLOS PINEDO CUELLO</t>
  </si>
  <si>
    <t>MARTHA MACAREO / AVAL FIDUCIARIA</t>
  </si>
  <si>
    <t>juan guillermo arias velez</t>
  </si>
  <si>
    <t>Hector Fabio Fuquene Grajales</t>
  </si>
  <si>
    <t>LAURA MARTINEZ</t>
  </si>
  <si>
    <t>YASMIN LINARES GRAJALES</t>
  </si>
  <si>
    <t>RAUL ANTONIO CHAVERRA VELEZ</t>
  </si>
  <si>
    <t>CARLOS AUGUSTO GUZMAN ROBLES</t>
  </si>
  <si>
    <t>Carlos Alberto Caro Latorre</t>
  </si>
  <si>
    <t>NIDIA ELIZABETH TEHERAN DE FERRER</t>
  </si>
  <si>
    <t>LUIS ALBERTO RODRÍGUEZ RESTREPO</t>
  </si>
  <si>
    <t>BARBARA POTES</t>
  </si>
  <si>
    <t>LUDY EMILCE RUEDA TORRES</t>
  </si>
  <si>
    <t>MARIA FANNY CARDONA MOSQUERA</t>
  </si>
  <si>
    <t>FRANCISCO JAVIER VELEZ PEÑA / SUPERINTENDENCIA DE NOTARIADO Y REGISTRO</t>
  </si>
  <si>
    <t>CARLOS ENRIQUE OSORIO GALINDO</t>
  </si>
  <si>
    <t>LUIS EDUARDO RAMOS OBANDO</t>
  </si>
  <si>
    <t>SANTIAGO FLOREZ PALACIOS / ALCALDIA MUNICIPAL DE LA MACARENA (META)</t>
  </si>
  <si>
    <t>ANYI ESTEFANIA LOPEZ LARA</t>
  </si>
  <si>
    <t>SUBDIRECCIÓN DE SUBSIDIO DE VIVIENDA FAMILIAR</t>
  </si>
  <si>
    <t>MOVILIZACION DE ACTIVOS SSA COMERCIO PUNTUAL. Uso: BODEBA ECONOMICA.</t>
  </si>
  <si>
    <t>LA MACARENA</t>
  </si>
  <si>
    <t>REF 2026EE0007187</t>
  </si>
  <si>
    <t>PREDIO PARTICULAR NO ES COMPETENCIA DEL GTSP</t>
  </si>
  <si>
    <t>REF 2025EE0084827</t>
  </si>
  <si>
    <t>ERROR EN EL CORREO</t>
  </si>
  <si>
    <t>TAMALAMEQUE</t>
  </si>
  <si>
    <t>ANOTACION: Nro 4 Fecha: 30-09-2015 Doc: ESCRITURA 492 DEL 2015-08-26 ESPECIFICACION: 0362 PROHIBICION DE TRANSFERENCIA (LIMITACION AL DOMINIO) PERSONAS QUE INTERVIENEN EN EL ACTO DE: FONVIVIENDA NIT. 8301236933</t>
  </si>
  <si>
    <t>TORO</t>
  </si>
  <si>
    <t>REF 2026EE0007278</t>
  </si>
  <si>
    <t>ANDES</t>
  </si>
  <si>
    <t xml:space="preserve">ANOTACION: Nro 4 LIMITACION AL DOMINIO DE: FONVIVIENDA </t>
  </si>
  <si>
    <t>Designación de Supervisión Convenio Interadmistrativo 1523-2025</t>
  </si>
  <si>
    <t>CALARCA</t>
  </si>
  <si>
    <t>2026ER0016949</t>
  </si>
  <si>
    <t>2026ER0016918</t>
  </si>
  <si>
    <t>2026ER0016933</t>
  </si>
  <si>
    <t>2026ER0016925</t>
  </si>
  <si>
    <t>ANA MILENA LARA JIMÉNEZ</t>
  </si>
  <si>
    <t>JULIO ENRIQUE DURAN PERALTA</t>
  </si>
  <si>
    <t>ALBA ROCIO MOLINA CARDONA</t>
  </si>
  <si>
    <t>REF 2026EE0007875</t>
  </si>
  <si>
    <t>PUERTO SALGAR</t>
  </si>
  <si>
    <t>2026ER0016956</t>
  </si>
  <si>
    <t xml:space="preserve">GLORIA MARIA DE LOS DOLORES TORO ORTEGA	</t>
  </si>
  <si>
    <t>LA CEJA</t>
  </si>
  <si>
    <t>Resultado del cruce de la cédula No. 43065256 con ICT - INURBE  SIVIS-9-9-2001-1-1-31280 COMPETENCIA DE SUBSIDIOS</t>
  </si>
  <si>
    <t>2026ER0016869</t>
  </si>
  <si>
    <t>María Maribe Escobar</t>
  </si>
  <si>
    <t>2026EE0007831</t>
  </si>
  <si>
    <t>2026EE0007932</t>
  </si>
  <si>
    <t>2026EE0007878</t>
  </si>
  <si>
    <t>2026EE0007930</t>
  </si>
  <si>
    <t>2026EE0007877</t>
  </si>
  <si>
    <t>2026EE0007933</t>
  </si>
  <si>
    <t>2026EE0007883</t>
  </si>
  <si>
    <t>2026EE0007927</t>
  </si>
  <si>
    <t>2026EE0007886</t>
  </si>
  <si>
    <t>2026EE0007884</t>
  </si>
  <si>
    <t>2026EE0007832</t>
  </si>
  <si>
    <t>Luis Felipe Bandera Toloza</t>
  </si>
  <si>
    <t>Jose Dario Mantilla Mayorga</t>
  </si>
  <si>
    <t>Juan Camilo Bohorquez Salcedo</t>
  </si>
  <si>
    <t>Alfonso Rodriguez Cutiva</t>
  </si>
  <si>
    <t>Natalia Patricia Lugo Sanchez</t>
  </si>
  <si>
    <t>Diana Carolina Mendez Gil</t>
  </si>
  <si>
    <t>William Hernan Suarez Vento</t>
  </si>
  <si>
    <t>Juan Daniel Cortes Alava</t>
  </si>
  <si>
    <t>Ivan Leonardo Ramos Tocarruncho</t>
  </si>
  <si>
    <t>Lina Alejandra Verano Sanchez</t>
  </si>
  <si>
    <t>Daniel Fernando Ramirez Fandino</t>
  </si>
  <si>
    <t>Alejandra Maria Tirado Duque</t>
  </si>
  <si>
    <t>2026EE0007949</t>
  </si>
  <si>
    <t>2026EE0007966</t>
  </si>
  <si>
    <t>2026EE0007937</t>
  </si>
  <si>
    <t>2026IE0002163</t>
  </si>
  <si>
    <t>2026EE0007942</t>
  </si>
  <si>
    <t>2026EE0007947</t>
  </si>
  <si>
    <t>2026EE0007943</t>
  </si>
  <si>
    <t>2026EE0007956</t>
  </si>
  <si>
    <t>2026EE0007952</t>
  </si>
  <si>
    <t>2026EE0008174</t>
  </si>
  <si>
    <t>2026EE0007934</t>
  </si>
  <si>
    <t>2026EE0007935</t>
  </si>
  <si>
    <t>2026EE0007950</t>
  </si>
  <si>
    <t>2026EE0007951</t>
  </si>
  <si>
    <t>2026EE0007938</t>
  </si>
  <si>
    <t>2026EE0007936</t>
  </si>
  <si>
    <t>2026EE0007953</t>
  </si>
  <si>
    <t>2026EE0007957</t>
  </si>
  <si>
    <t>2026EE0007963</t>
  </si>
  <si>
    <t>2026ER0017357</t>
  </si>
  <si>
    <t>2026ER0017303</t>
  </si>
  <si>
    <t>VIVIANA MARÍA PARRA PARRA</t>
  </si>
  <si>
    <t>2026EE0008192</t>
  </si>
  <si>
    <t>2026EE0008208</t>
  </si>
  <si>
    <t>2026ER0017608</t>
  </si>
  <si>
    <t>2026ER0017602</t>
  </si>
  <si>
    <t>2026ER0017537</t>
  </si>
  <si>
    <t>2026ER0017588</t>
  </si>
  <si>
    <t>2026ER0017515</t>
  </si>
  <si>
    <t>2026ER0017550</t>
  </si>
  <si>
    <t>2026ER0017525</t>
  </si>
  <si>
    <t>2026ER0017487</t>
  </si>
  <si>
    <t>2026ER0017507</t>
  </si>
  <si>
    <t>2026ER0017521</t>
  </si>
  <si>
    <t>2026ER0017496</t>
  </si>
  <si>
    <t>2026ER0017417</t>
  </si>
  <si>
    <t>2026ER0017555</t>
  </si>
  <si>
    <t>2026ER0017580</t>
  </si>
  <si>
    <t>2026ER0017338</t>
  </si>
  <si>
    <t>2026ER0017434</t>
  </si>
  <si>
    <t>2026ER0017400</t>
  </si>
  <si>
    <t>2026ER0017365</t>
  </si>
  <si>
    <t>2026ER0017156</t>
  </si>
  <si>
    <t>2026ER0017025</t>
  </si>
  <si>
    <t>2026ER0017017</t>
  </si>
  <si>
    <t>2026ER0017019</t>
  </si>
  <si>
    <t>2026ER0016991</t>
  </si>
  <si>
    <t>2026IE0002121</t>
  </si>
  <si>
    <t>MAYRA ALEXANDRA BONILLA</t>
  </si>
  <si>
    <t>YENIFER SUSANA GOMEZ AGUDELO</t>
  </si>
  <si>
    <t>Tomas Alonso Barrios Prestan</t>
  </si>
  <si>
    <t>CATASTRO BOGOTÁ</t>
  </si>
  <si>
    <t>ANGELA ROCÍO DÍAZ PINZÓN / DEPARTAMENTO ADMINISTRATIVO DE LA DEFENSORÍA DEL ESPACIO PÚBLICO (DADEP</t>
  </si>
  <si>
    <t>ÁNGELA ROCÍO DÍAZ PINZÓN</t>
  </si>
  <si>
    <t>MABEL LARA GARZON</t>
  </si>
  <si>
    <t>JOSE URIEL CASTIBLANCO PULGA</t>
  </si>
  <si>
    <t>RICARDO ARCHBOLD MARTINEZ</t>
  </si>
  <si>
    <t>BELISARIO GOMEZ RAMOS</t>
  </si>
  <si>
    <t>MAGDALENA VALENCIA</t>
  </si>
  <si>
    <t>CARMEN CECILIA MANGONES DE NOVOA</t>
  </si>
  <si>
    <t>EIRLEN LISBET PATERNINA MANOTAS</t>
  </si>
  <si>
    <t>Secretaría de Hábitat municipio de San José de Cúcuta</t>
  </si>
  <si>
    <t>CAROLINA RIVAS SALAZAR / ALCALDIA DE SANTA MARTA</t>
  </si>
  <si>
    <t>CECILIA PICO ARAQUE</t>
  </si>
  <si>
    <t>FABIO ANTONIO CIFUENTES SUAREZ</t>
  </si>
  <si>
    <t>VIVIAN NATALIA RAMÍREZ ÁVILA</t>
  </si>
  <si>
    <t>REF 2026ER0013244</t>
  </si>
  <si>
    <t>REF 2026ER0007363</t>
  </si>
  <si>
    <t>CHARALA</t>
  </si>
  <si>
    <t>Consulta Información Histórica de Cédula 37705990 en subsidios, bolsa ordinaria resolución 094. No corresponde a aun predio del ICT INURBE</t>
  </si>
  <si>
    <t>REF 2025EE0057812</t>
  </si>
  <si>
    <t>REF 2025EE0082283</t>
  </si>
  <si>
    <t>GALAPO</t>
  </si>
  <si>
    <t>LIMITACIÓN DE DOMINIO DE FONVIVIENDA</t>
  </si>
  <si>
    <t>REF 2025EE0030325</t>
  </si>
  <si>
    <t>ANOTACION: Nro 2 Fecha: 08-04-1972 Doc: ESCRITURA 1705 DEL 1971-12-30 ESPECIFICACION: 0203 HIPOTECA (GRAVAMEN) PERSONAS QUE INTERVIENEN EN EL ACTO DE: PRESTAN DE BARRIOS IRMA DE: BARRIOS MEDRANO MEDARDO A: INSTITUTO DE CREDITO TERRITORIAL</t>
  </si>
  <si>
    <t>QUIÑONEZ SALCEDO MARIA HELENA</t>
  </si>
  <si>
    <t>QUIÑONEZ SALCEDO, MARIA HELENA Fonbuenaventura</t>
  </si>
  <si>
    <t>2026ER0017672</t>
  </si>
  <si>
    <t>2026ER0017625</t>
  </si>
  <si>
    <t>2026ER0017603</t>
  </si>
  <si>
    <t>2026ER0017713</t>
  </si>
  <si>
    <t>DIEGO GERMAN MARTINEZ PEREZ</t>
  </si>
  <si>
    <t>EDGAR ALBERTO PEÑA SALAMANCA</t>
  </si>
  <si>
    <t>Luzdary Florez jacome</t>
  </si>
  <si>
    <t>CARMEN EDITH PARRA SUAREZ</t>
  </si>
  <si>
    <t>FUSAGASUGA</t>
  </si>
  <si>
    <t>NO SOLICITA UNA CANCELACIÓN DE GRAVAMENES EL PREDIO CORRESPONDE A PARTICULARES NO AL ICT INURBE. NO ES COMPETENCIA DEL GTSP</t>
  </si>
  <si>
    <t>GRANADA</t>
  </si>
  <si>
    <t>2026EE0008317</t>
  </si>
  <si>
    <t>2026EE0008448</t>
  </si>
  <si>
    <t>2026EE0008451</t>
  </si>
  <si>
    <t>2026EE0008453</t>
  </si>
  <si>
    <t>2026EE0008456</t>
  </si>
  <si>
    <t>2026EE0008446</t>
  </si>
  <si>
    <t>2026EE0008455</t>
  </si>
  <si>
    <t>2026EE0008452</t>
  </si>
  <si>
    <t>2026EE0008449</t>
  </si>
  <si>
    <t>2026EE0008450</t>
  </si>
  <si>
    <t>2026EE0008457</t>
  </si>
  <si>
    <t>2026ER0018001</t>
  </si>
  <si>
    <t>2026ER0017958</t>
  </si>
  <si>
    <t>2026IE0002253</t>
  </si>
  <si>
    <t>2026ER0017926</t>
  </si>
  <si>
    <t>2026ER0017915</t>
  </si>
  <si>
    <t>2026ER0017907</t>
  </si>
  <si>
    <t>2026ER0017909</t>
  </si>
  <si>
    <t>2026ER0017877</t>
  </si>
  <si>
    <t>2026ER0017835</t>
  </si>
  <si>
    <t>2026ER0017992</t>
  </si>
  <si>
    <t>2026ER0017980</t>
  </si>
  <si>
    <t>2026ER0017983</t>
  </si>
  <si>
    <t>2026ER0017820</t>
  </si>
  <si>
    <t>2026ER0017888</t>
  </si>
  <si>
    <t>2026ER0017800</t>
  </si>
  <si>
    <t>2026ER0017750</t>
  </si>
  <si>
    <t>2026ER0017442</t>
  </si>
  <si>
    <t>2026ER0011946</t>
  </si>
  <si>
    <t>RUBYS MARIA BENÍTEZ CHARRASQUIEL</t>
  </si>
  <si>
    <t>DOCUMENTOS REGISTRO IBAGUE</t>
  </si>
  <si>
    <t>Cristhian Darío Grajales Echeverri</t>
  </si>
  <si>
    <t>DIANA PATRICIA ZAMBRANO BELTRAN</t>
  </si>
  <si>
    <t>LUZ STELLA FERRUCHO LÓPEZ</t>
  </si>
  <si>
    <t>Simbad Andres Durán Pelaez</t>
  </si>
  <si>
    <t>JUAN CARLOS ARAGÓN BARRIOS</t>
  </si>
  <si>
    <t>ALONSO ALCALDE GÁLVEZ</t>
  </si>
  <si>
    <t>JACQUELINE ARANGO ROMERO / EDUBAR S.A.</t>
  </si>
  <si>
    <t>MARIA ELSY ARIAS RIAÑO</t>
  </si>
  <si>
    <t>RESOLUCIÓN No. 7365 DEL 30 DE DICIEMBRE DE 2005. EXPEDIDA POR EL INSTITUTO DE VIVIENDA DE INTERÉS SOCIAL Y REFORME URBANA INURBE EN LIQUIDACIÓN. SE CEDIÓ A TITULO GRATUITO EL BIEN FISCAL</t>
  </si>
  <si>
    <t>TULUÁ</t>
  </si>
  <si>
    <t>Consulta Información Histórica de Cédula 14801405 en subsidios Convocatoria o Proceso: información mi casa ya</t>
  </si>
  <si>
    <t>PALERMO</t>
  </si>
  <si>
    <t>2026ER0018016</t>
  </si>
  <si>
    <t>ANGELA REGINA ORTIZ BARBOZA</t>
  </si>
  <si>
    <t>DOSQUEBRADAS</t>
  </si>
  <si>
    <t>ANOTACION: Nro 005 Fecha: 03-08-2020 ESCRITURA 0779 DEL 01-07-2020 ESPECIFICACION: LIMITACION AL DOMINIO: 0362 PROHIBICION DE TRANSFERENCIA DE: FONDO NACIONAL DE VIVIENDA</t>
  </si>
  <si>
    <t>2026ER0018189</t>
  </si>
  <si>
    <t>2026ER0018177</t>
  </si>
  <si>
    <t>2026ER0018166</t>
  </si>
  <si>
    <t>2026ER0018126</t>
  </si>
  <si>
    <t>2026ER0018104</t>
  </si>
  <si>
    <t>2026ER0018100</t>
  </si>
  <si>
    <t>2026ER0018081</t>
  </si>
  <si>
    <t>2026ER0018156</t>
  </si>
  <si>
    <t>2026ER0018124</t>
  </si>
  <si>
    <t>RICARDO AGUDELO SEDANO</t>
  </si>
  <si>
    <t>JAIRO PEDROZO GENES</t>
  </si>
  <si>
    <t>JORGE GREGORIO SEPULVEDA YEPEZ</t>
  </si>
  <si>
    <t>IDALIDA DE JESUS VASQUEZ GOMEZ</t>
  </si>
  <si>
    <t>MARIELA FONSECA ALBA</t>
  </si>
  <si>
    <t>HERNANDO ROJAS BALAGUERA</t>
  </si>
  <si>
    <t>2026ER0018212</t>
  </si>
  <si>
    <t>2026ER0018247</t>
  </si>
  <si>
    <t>2026ER0018246</t>
  </si>
  <si>
    <t>2026ER0018223</t>
  </si>
  <si>
    <t>JUAN PABLO SANCHEZ ACEVEDO / EMPRESA DE SERVICIOS PÚBLICOS DE CHINAVITA EMSOCHINAVITA E.S.P</t>
  </si>
  <si>
    <t>GUSTAVO ADOLFO HURTADO CANDAMIL / ALCALDIA DE TULUA</t>
  </si>
  <si>
    <t>CHINAVITA</t>
  </si>
  <si>
    <t>REF 2026EE0007844</t>
  </si>
  <si>
    <t>REF 2025EE0078776</t>
  </si>
  <si>
    <t>2026ER0018257</t>
  </si>
  <si>
    <t>MARIA STELLA GARZON DE TORO</t>
  </si>
  <si>
    <t>2026ER0017640</t>
  </si>
  <si>
    <t>CLARA EUGENIA GOMEZ RUÍZ</t>
  </si>
  <si>
    <t>Subdirección de Asistencia Técnica y Operaciones Urbanas Integrales. Apoyar técnica y financieramente a municipios en la planificación, gestión y ejecución de programas o proyectos de renovación urbana, mejoramiento integral de barrios, espacio público y macroproyectos urbanos.</t>
  </si>
  <si>
    <t>SUBDIRECCIÓN DE POLÍTICAS DE DESARROLLO URBANO Y TERRITORIAL</t>
  </si>
  <si>
    <t>2026ER0018310</t>
  </si>
  <si>
    <t>2026IE0002279</t>
  </si>
  <si>
    <t>YURI JOHANA FRANCO CARRILLO</t>
  </si>
  <si>
    <t>ANOTACION: Nro 4 del folio de matrícula  ESCRITURA 0240 DEL 2015-05-07 ESPECIFICACION: 0362 PROHIBICION DE TRANSFERENCIA (LIMITACION AL DOMINIO)
DE: FIDUCIARIA BOGOTA S.A COMO DE VOCERA DEL FIDEICOMISO CABUYARO VILLA DIANA NIT. 8300558977 A: FRANCO CARRILLO YURI JOHANA CC 1123038219 X</t>
  </si>
  <si>
    <t>CABUYARO</t>
  </si>
  <si>
    <t>2026EE0008610</t>
  </si>
  <si>
    <t>2026EE0008619</t>
  </si>
  <si>
    <t>2026EE0008644</t>
  </si>
  <si>
    <t>2026EE0008609</t>
  </si>
  <si>
    <t>2026EE0008962</t>
  </si>
  <si>
    <t>2026EE0008612</t>
  </si>
  <si>
    <t>2026EE0008611</t>
  </si>
  <si>
    <t>2026EE0008607</t>
  </si>
  <si>
    <t>2026EE0008608</t>
  </si>
  <si>
    <t>2026EE0008570</t>
  </si>
  <si>
    <t>2026EE0008618</t>
  </si>
  <si>
    <t>2026EE0008620</t>
  </si>
  <si>
    <t>2026EE0008621</t>
  </si>
  <si>
    <t>2026EE0008617</t>
  </si>
  <si>
    <t>2026EE0008629</t>
  </si>
  <si>
    <t>2026EE0008622</t>
  </si>
  <si>
    <t>2026EE0008640</t>
  </si>
  <si>
    <t>2026EE0008623</t>
  </si>
  <si>
    <t>2026EE0008630</t>
  </si>
  <si>
    <t>2026EE0008624</t>
  </si>
  <si>
    <t>2026EE0008625</t>
  </si>
  <si>
    <t>2026EE0008627</t>
  </si>
  <si>
    <t>2026EE0008633</t>
  </si>
  <si>
    <t>2026EE0008638</t>
  </si>
  <si>
    <t>2026EE0008626</t>
  </si>
  <si>
    <t>2026EE0008631</t>
  </si>
  <si>
    <t>2026EE0008634</t>
  </si>
  <si>
    <t>2026ER0018707</t>
  </si>
  <si>
    <t>2026ER0018695</t>
  </si>
  <si>
    <t>2026ER0018692</t>
  </si>
  <si>
    <t>2026ER0018677</t>
  </si>
  <si>
    <t>2026ER0018617</t>
  </si>
  <si>
    <t>2026ER0018604</t>
  </si>
  <si>
    <t>2026ER0018597</t>
  </si>
  <si>
    <t>2026ER0018633</t>
  </si>
  <si>
    <t>2026ER0018599</t>
  </si>
  <si>
    <t>2026ER0018551</t>
  </si>
  <si>
    <t>2026ER0018533</t>
  </si>
  <si>
    <t>2026ER0018537</t>
  </si>
  <si>
    <t>2026ER0018535</t>
  </si>
  <si>
    <t>2026ER0018499</t>
  </si>
  <si>
    <t>2026ER0018528</t>
  </si>
  <si>
    <t>2026ER0018500</t>
  </si>
  <si>
    <t>2026ER0018475</t>
  </si>
  <si>
    <t>2026ER0018425</t>
  </si>
  <si>
    <t>2026ER0018420</t>
  </si>
  <si>
    <t>2026ER0018335</t>
  </si>
  <si>
    <t>2026ER0018321</t>
  </si>
  <si>
    <t>2026ER0018331</t>
  </si>
  <si>
    <t>2026ER0018322</t>
  </si>
  <si>
    <t>2026ER0016771</t>
  </si>
  <si>
    <t>BETTY ZERREZUELA ALVAREZ</t>
  </si>
  <si>
    <t>ERIL CARABALI ESTUPIÑAN</t>
  </si>
  <si>
    <t>RONAL CAMILO VARGAS CUEVAS</t>
  </si>
  <si>
    <t>ALEX DIXON MOLINA GAVIRIA / SNR SUPERINTENDENCIA DE NOTARIADO Y REGISTRO DE BOGOTA</t>
  </si>
  <si>
    <t>DAVID ALEJANDRO ALVARADO MUÑOZ / ALCALDIA DE CUCUTA</t>
  </si>
  <si>
    <t>IVAN OLMOS MARTINEZ</t>
  </si>
  <si>
    <t>NANCIRA FERNANDEZ TOVAR</t>
  </si>
  <si>
    <t>MONICA PATRICIA ARRIETA PEREZ</t>
  </si>
  <si>
    <t>JESÚS ANTONIO PARDO SALAZAR</t>
  </si>
  <si>
    <t>PAULINA CORTES DE CARDOZO</t>
  </si>
  <si>
    <t>GLADYS ORJUELA CAMACHO</t>
  </si>
  <si>
    <t>DIANA MILENA SALAZAR MARTINEZ</t>
  </si>
  <si>
    <t>Olga Estella Castro Lopez</t>
  </si>
  <si>
    <t>MARIA NELLY PERAFAN CABANILLAS / SNR SUPERINTENDENCIA DE NOTARIADO Y REGISTRO</t>
  </si>
  <si>
    <t>MARISOL GIRALDO BARRAGAN</t>
  </si>
  <si>
    <t>REF 2025EE0084781</t>
  </si>
  <si>
    <t>341/342</t>
  </si>
  <si>
    <t>REF 2026EE0007885</t>
  </si>
  <si>
    <t>CASANARE</t>
  </si>
  <si>
    <t>YOPAL</t>
  </si>
  <si>
    <t>PREDIO DEL MUNICIPIO DE ARMENIA</t>
  </si>
  <si>
    <t>SANTA ROSA DEL SUR</t>
  </si>
  <si>
    <t>NUNCHIA</t>
  </si>
  <si>
    <t>REF 2024EE0018113</t>
  </si>
  <si>
    <t>2026ER0018783</t>
  </si>
  <si>
    <t>2026ER0018748</t>
  </si>
  <si>
    <t>2026ER0018737</t>
  </si>
  <si>
    <t>2026ER0018615</t>
  </si>
  <si>
    <t>ROSA ELENA SEGURA LOPEZ</t>
  </si>
  <si>
    <t>DIANA CARDENAS GOMEZ / OFICINA DE REGISTRO DE INSTRUMENTOS PUBLICOS DE GIRARDOT</t>
  </si>
  <si>
    <t>VICEMINISTERIO DE AGUAS</t>
  </si>
  <si>
    <t>2026EE0008980</t>
  </si>
  <si>
    <t>2026EE0008978</t>
  </si>
  <si>
    <t>2026EE0008981</t>
  </si>
  <si>
    <t>Diana Carolina  Mendez Gil</t>
  </si>
  <si>
    <t>RESUELVE: BIENES DE USO PÚBLICO</t>
  </si>
  <si>
    <t>2026EE0009364</t>
  </si>
  <si>
    <t>2026EE0009363</t>
  </si>
  <si>
    <t>2026EE0009362</t>
  </si>
  <si>
    <t>2026EE0009361</t>
  </si>
  <si>
    <t>2026ER0018964</t>
  </si>
  <si>
    <t>2026ER0018866</t>
  </si>
  <si>
    <t>2026ER0018876</t>
  </si>
  <si>
    <t>2026ER0018839</t>
  </si>
  <si>
    <t>2026ER0018805</t>
  </si>
  <si>
    <t>2026ER0018827</t>
  </si>
  <si>
    <t>2026ER0018818</t>
  </si>
  <si>
    <t>2026ER0018882</t>
  </si>
  <si>
    <t>2026ER0018691</t>
  </si>
  <si>
    <t>2026ER0018659</t>
  </si>
  <si>
    <t>2026ER0018018</t>
  </si>
  <si>
    <t>MARINA SUAREZ FONSECA</t>
  </si>
  <si>
    <t>MARIA JOSE MEZA MELENDEZ / ALCALDÍA MAYOR DE CARTAGENA DE INDIAS</t>
  </si>
  <si>
    <t>ALCIRA AVILA BASAVE</t>
  </si>
  <si>
    <t>MARTHA CECILIA RESTREPO DURANGO</t>
  </si>
  <si>
    <t>MOISES CASTAÑO</t>
  </si>
  <si>
    <t>Omar Jose Rios Nuñez</t>
  </si>
  <si>
    <t>REF 2026ER0006602</t>
  </si>
  <si>
    <t>CAJA EN CUSTODIA 78 DEL FUID</t>
  </si>
  <si>
    <t>RESOLUCIÓN 0050 DEL 24 DE FEBRERO 2026</t>
  </si>
  <si>
    <t>82188/210937</t>
  </si>
  <si>
    <t>REF  2026ER0018839 Y 2022EE0104891</t>
  </si>
  <si>
    <t>CONSULTA DE ADJUDICATARIO</t>
  </si>
  <si>
    <t>95630/12742</t>
  </si>
  <si>
    <t>REF   2022EE0104891</t>
  </si>
  <si>
    <t>2026EE0009495</t>
  </si>
  <si>
    <t>2026EE0009530</t>
  </si>
  <si>
    <t>2026EE0009499</t>
  </si>
  <si>
    <t>2026EE0009498</t>
  </si>
  <si>
    <t>2026EE0009500</t>
  </si>
  <si>
    <t>2026EE0009538</t>
  </si>
  <si>
    <t>2026EE0009541</t>
  </si>
  <si>
    <t>2026ER0019445</t>
  </si>
  <si>
    <t>2026ER0019336</t>
  </si>
  <si>
    <t>2026ER0019314</t>
  </si>
  <si>
    <t>2026ER0019265</t>
  </si>
  <si>
    <t>2026ER0019343</t>
  </si>
  <si>
    <t>2026ER0019306</t>
  </si>
  <si>
    <t>2026ER0019266</t>
  </si>
  <si>
    <t>2026ER0019149</t>
  </si>
  <si>
    <t>2026ER0019162</t>
  </si>
  <si>
    <t>2026ER0019125</t>
  </si>
  <si>
    <t>2026ER0019115</t>
  </si>
  <si>
    <t>2026ER0019104</t>
  </si>
  <si>
    <t>2026ER0019137</t>
  </si>
  <si>
    <t>2026ER0019113</t>
  </si>
  <si>
    <t>2026ER0018983</t>
  </si>
  <si>
    <t>2026ER0018975</t>
  </si>
  <si>
    <t>2026ER0019080</t>
  </si>
  <si>
    <t>2026ER0019002</t>
  </si>
  <si>
    <t>2026ER0011619</t>
  </si>
  <si>
    <t>FRANCISCO ALBERTO ALDANA GUTIÉRREZ</t>
  </si>
  <si>
    <t>JHON NEL RODRÍGUEZ SÁNCHEZ / ALCALDÍA DE MONTERÍA</t>
  </si>
  <si>
    <t>YERLIS MARGARITA MOLINA TEJERA / OFICINA DE REGISTRO SABANALARGA</t>
  </si>
  <si>
    <t>MARIA PATRICIA SANTIS MARTINEZ / SNR SUPERINTENDENCIA DE NOTARIADO Y REGISTRO</t>
  </si>
  <si>
    <t>FRANCIA ELENA MOSQUERA CHAPARRO</t>
  </si>
  <si>
    <t>SONIA ALEJANDRA ARIZA PADILLA</t>
  </si>
  <si>
    <t>JULIÁN YESID BALLEN REINA / AGENCIA NACIONAL DE TIERRAS</t>
  </si>
  <si>
    <t>ALCALDIA DE MANIZALES</t>
  </si>
  <si>
    <t>RUBEN DARIO LIZCANO CORTES / MUNICIPIO DE SAN VICENTE DEL CAGUAN</t>
  </si>
  <si>
    <t>GLORIA PÉREZ TOVAR</t>
  </si>
  <si>
    <t>ASTRID TERESA SALAZAR VILLALOBOS</t>
  </si>
  <si>
    <t>FLORENCIA FERMINA FERNANDEZ MUÑOZ</t>
  </si>
  <si>
    <t>LUZ ADRIANA ROSSO SIERRA</t>
  </si>
  <si>
    <t>GUAMO</t>
  </si>
  <si>
    <t>LA SOLICITUD CON RADICADO 2026ER0000460 FUE FINALIZADA POR EL GAUA Y LO TRASLADAN A 2 DÍAS DE VENCIMIENTO</t>
  </si>
  <si>
    <t>REF 2025EE0081733</t>
  </si>
  <si>
    <t>REF 2025EE0071105</t>
  </si>
  <si>
    <t xml:space="preserve">REF  2025EE0025822 </t>
  </si>
  <si>
    <t>RADICADO DE RECIBIDO 2026EE0007320</t>
  </si>
  <si>
    <t>ANAPOIMA</t>
  </si>
  <si>
    <t>REF 2025EE0084940</t>
  </si>
  <si>
    <t>2026ER0019561</t>
  </si>
  <si>
    <t>2026ER0019274</t>
  </si>
  <si>
    <t>2026ER0019255</t>
  </si>
  <si>
    <t>LILIAN HAIDY GOMEZ</t>
  </si>
  <si>
    <t>INDIRA ROJAS ARTUNDUAGA</t>
  </si>
  <si>
    <t>REF 2026EE0006148</t>
  </si>
  <si>
    <t>ANOTACION: Nro 005 LIMITACIÓN DE DOMINIO FONDO NACIONAL DE VIVIENDA</t>
  </si>
  <si>
    <t>ANOTACION: Nro 004 CONDICIÓN RESOLUTORIA FONVIVIENDA</t>
  </si>
  <si>
    <t>GUADALUPE</t>
  </si>
  <si>
    <t>2026IE0002042</t>
  </si>
  <si>
    <t>2026EE0009786</t>
  </si>
  <si>
    <t>2026EE0009787</t>
  </si>
  <si>
    <t>2026EE0009772</t>
  </si>
  <si>
    <t>2026EE0009783</t>
  </si>
  <si>
    <t>2026EE0009765</t>
  </si>
  <si>
    <t>2026EE0009767</t>
  </si>
  <si>
    <t>2026EE0009769</t>
  </si>
  <si>
    <t>2026EE0009768</t>
  </si>
  <si>
    <t>2026EE0009773</t>
  </si>
  <si>
    <t>2026EE0009771</t>
  </si>
  <si>
    <t>2026EE0009770</t>
  </si>
  <si>
    <t>2026IE0002062</t>
  </si>
  <si>
    <t>2026ER0019669</t>
  </si>
  <si>
    <t>2026EE0009812</t>
  </si>
  <si>
    <t>2026EE0009813</t>
  </si>
  <si>
    <t>2026EE0009807</t>
  </si>
  <si>
    <t>2026EE0009809</t>
  </si>
  <si>
    <t>2026EE0009818</t>
  </si>
  <si>
    <t>2026EE0009817</t>
  </si>
  <si>
    <t>2026EE0009820</t>
  </si>
  <si>
    <t>2026EE0009815</t>
  </si>
  <si>
    <t>2026EE0009814</t>
  </si>
  <si>
    <t>2026EE0009816</t>
  </si>
  <si>
    <t>2026EE0009823</t>
  </si>
  <si>
    <t>2026ER0019749</t>
  </si>
  <si>
    <t>MARY ACERO GALVEZ</t>
  </si>
  <si>
    <t>REF 2025EE0074952</t>
  </si>
  <si>
    <t>2026ER0019760</t>
  </si>
  <si>
    <t>2026EE0009842</t>
  </si>
  <si>
    <t>2026EE0009843</t>
  </si>
  <si>
    <t>2026EE0009850</t>
  </si>
  <si>
    <t>2026EE0009849</t>
  </si>
  <si>
    <t>2026EE0009834</t>
  </si>
  <si>
    <t>2026EE0009837</t>
  </si>
  <si>
    <t>2026EE0009832</t>
  </si>
  <si>
    <t>2026EE0009833</t>
  </si>
  <si>
    <t>2026EE0009851</t>
  </si>
  <si>
    <t>2026EE0009992</t>
  </si>
  <si>
    <t>2026EE0009993</t>
  </si>
  <si>
    <t>2026EE0009991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</si>
</sst>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d/mm/yyyy;@"/>
    <numFmt numFmtId="166" formatCode="[$-C0A]mmm\-yy;@"/>
  </numFmts>
  <fonts count="28" x14ac:knownFonts="1">
    <font>
      <sz val="11"/>
      <color theme="1"/>
      <name val="Aptos Narrow"/>
      <family val="2"/>
      <scheme val="minor"/>
    </font>
    <font>
      <sz val="11"/>
      <color rgb="FFFF0000"/>
      <name val="Aptos Narrow"/>
      <family val="2"/>
      <scheme val="minor"/>
    </font>
    <font>
      <sz val="11"/>
      <color theme="0"/>
      <name val="Aptos Narrow"/>
      <family val="2"/>
      <scheme val="minor"/>
    </font>
    <font>
      <b/>
      <sz val="9"/>
      <name val="Calibri"/>
      <family val="2"/>
    </font>
    <font>
      <b/>
      <sz val="9"/>
      <name val="Verdana"/>
      <family val="2"/>
    </font>
    <font>
      <sz val="9"/>
      <color rgb="FFFF0000"/>
      <name val="Aptos Narrow"/>
      <family val="2"/>
      <scheme val="minor"/>
    </font>
    <font>
      <sz val="11"/>
      <color rgb="FF000000"/>
      <name val="Calibri"/>
      <family val="2"/>
    </font>
    <font>
      <sz val="11"/>
      <color theme="1"/>
      <name val="Calibri"/>
      <family val="2"/>
    </font>
    <font>
      <b/>
      <sz val="11"/>
      <color rgb="FF000000"/>
      <name val="Calibri"/>
      <family val="2"/>
    </font>
    <font>
      <sz val="10"/>
      <color rgb="FF000000"/>
      <name val="Calibri"/>
      <family val="2"/>
    </font>
    <font>
      <sz val="11"/>
      <name val="Calibri"/>
      <family val="2"/>
    </font>
    <font>
      <sz val="11"/>
      <color theme="1"/>
      <name val="Aptos Narrow"/>
      <family val="2"/>
      <scheme val="minor"/>
    </font>
    <font>
      <b/>
      <sz val="11"/>
      <color theme="0"/>
      <name val="Aptos Narrow"/>
      <family val="2"/>
      <scheme val="minor"/>
    </font>
    <font>
      <b/>
      <sz val="11"/>
      <color theme="1"/>
      <name val="Aptos Narrow"/>
      <family val="2"/>
      <scheme val="minor"/>
    </font>
    <font>
      <b/>
      <sz val="11"/>
      <color rgb="FFFFFFFF"/>
      <name val="Calibri"/>
      <family val="2"/>
    </font>
    <font>
      <b/>
      <sz val="10"/>
      <color rgb="FF000000"/>
      <name val="Calibri"/>
      <family val="2"/>
    </font>
    <font>
      <b/>
      <sz val="11"/>
      <name val="Aptos Narrow"/>
      <family val="2"/>
      <scheme val="minor"/>
    </font>
    <font>
      <sz val="11"/>
      <name val="Aptos Narrow"/>
      <family val="2"/>
      <scheme val="minor"/>
    </font>
    <font>
      <b/>
      <sz val="11"/>
      <color rgb="FFFFFFFF"/>
      <name val="Aptos Narrow"/>
      <family val="2"/>
      <scheme val="minor"/>
    </font>
    <font>
      <sz val="11"/>
      <color rgb="FF000000"/>
      <name val="Aptos Narrow"/>
      <family val="2"/>
      <scheme val="minor"/>
    </font>
    <font>
      <b/>
      <sz val="11"/>
      <color rgb="FF000000"/>
      <name val="Aptos Narrow"/>
      <family val="2"/>
      <scheme val="minor"/>
    </font>
    <font>
      <sz val="9"/>
      <name val="Calibri"/>
      <family val="2"/>
    </font>
    <font>
      <sz val="12"/>
      <color theme="1"/>
      <name val="Aptos Narrow"/>
      <family val="2"/>
      <scheme val="minor"/>
    </font>
    <font>
      <b/>
      <sz val="11"/>
      <color theme="0"/>
      <name val="Calibri"/>
      <family val="2"/>
    </font>
    <font>
      <sz val="11"/>
      <color theme="0"/>
      <name val="Calibri"/>
      <family val="2"/>
    </font>
    <font>
      <sz val="11"/>
      <color theme="1"/>
      <name val="Aptos Narrow"/>
      <family val="2"/>
    </font>
    <font>
      <b/>
      <sz val="10"/>
      <name val="Calibri"/>
      <family val="2"/>
    </font>
    <font>
      <sz val="10"/>
      <color theme="1"/>
      <name val="Calibri"/>
      <family val="2"/>
    </font>
  </fonts>
  <fills count="23">
    <fill>
      <patternFill patternType="none"/>
    </fill>
    <fill>
      <patternFill patternType="gray125"/>
    </fill>
    <fill>
      <patternFill patternType="solid">
        <fgColor theme="5"/>
      </patternFill>
    </fill>
    <fill>
      <patternFill patternType="solid">
        <fgColor rgb="FFFFFFFF"/>
        <bgColor rgb="FF000000"/>
      </patternFill>
    </fill>
    <fill>
      <patternFill patternType="solid">
        <fgColor rgb="FFA9D08E"/>
        <bgColor rgb="FF000000"/>
      </patternFill>
    </fill>
    <fill>
      <patternFill patternType="solid">
        <fgColor theme="8" tint="0.59999389629810485"/>
        <bgColor indexed="65"/>
      </patternFill>
    </fill>
    <fill>
      <patternFill patternType="solid">
        <fgColor rgb="FF203764"/>
        <bgColor rgb="FF000000"/>
      </patternFill>
    </fill>
    <fill>
      <patternFill patternType="solid">
        <fgColor rgb="FFCC99FF"/>
        <bgColor rgb="FF000000"/>
      </patternFill>
    </fill>
    <fill>
      <patternFill patternType="solid">
        <fgColor rgb="FF404040"/>
        <bgColor rgb="FF000000"/>
      </patternFill>
    </fill>
    <fill>
      <patternFill patternType="solid">
        <fgColor rgb="FFBFBFBF"/>
        <bgColor rgb="FF000000"/>
      </patternFill>
    </fill>
    <fill>
      <patternFill patternType="solid">
        <fgColor rgb="FFCC66FF"/>
        <bgColor rgb="FF000000"/>
      </patternFill>
    </fill>
    <fill>
      <patternFill patternType="solid">
        <fgColor rgb="FF9966FF"/>
        <bgColor rgb="FF000000"/>
      </patternFill>
    </fill>
    <fill>
      <patternFill patternType="solid">
        <fgColor rgb="FFB4C6E7"/>
        <bgColor rgb="FF000000"/>
      </patternFill>
    </fill>
    <fill>
      <patternFill patternType="solid">
        <fgColor rgb="FFD7AFFF"/>
        <bgColor rgb="FF000000"/>
      </patternFill>
    </fill>
    <fill>
      <patternFill patternType="solid">
        <fgColor theme="0"/>
        <bgColor rgb="FF000000"/>
      </patternFill>
    </fill>
    <fill>
      <patternFill patternType="solid">
        <fgColor rgb="FF5B9BD5"/>
        <bgColor indexed="64"/>
      </patternFill>
    </fill>
    <fill>
      <patternFill patternType="solid">
        <fgColor rgb="FFDDEBF7"/>
        <bgColor indexed="64"/>
      </patternFill>
    </fill>
    <fill>
      <patternFill patternType="solid">
        <fgColor rgb="FFFFFFFF"/>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rgb="FF00B0F0"/>
        <bgColor indexed="64"/>
      </patternFill>
    </fill>
    <fill>
      <patternFill patternType="solid">
        <fgColor theme="7" tint="0.79998168889431442"/>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rgb="FFFFFFFF"/>
      </top>
      <bottom style="thin">
        <color rgb="FFFFFFFF"/>
      </bottom>
      <diagonal/>
    </border>
    <border>
      <left style="thin">
        <color indexed="64"/>
      </left>
      <right style="thin">
        <color indexed="64"/>
      </right>
      <top style="thin">
        <color rgb="FFFFFFFF"/>
      </top>
      <bottom style="thin">
        <color rgb="FFFFFFFF"/>
      </bottom>
      <diagonal/>
    </border>
    <border>
      <left/>
      <right style="thin">
        <color indexed="64"/>
      </right>
      <top style="thin">
        <color rgb="FFFFFFFF"/>
      </top>
      <bottom/>
      <diagonal/>
    </border>
    <border>
      <left style="thin">
        <color indexed="64"/>
      </left>
      <right style="thin">
        <color indexed="64"/>
      </right>
      <top style="thin">
        <color rgb="FFFFFFFF"/>
      </top>
      <bottom/>
      <diagonal/>
    </border>
    <border>
      <left/>
      <right style="thin">
        <color indexed="64"/>
      </right>
      <top style="medium">
        <color rgb="FF381850"/>
      </top>
      <bottom style="medium">
        <color rgb="FF381850"/>
      </bottom>
      <diagonal/>
    </border>
    <border>
      <left style="thin">
        <color indexed="64"/>
      </left>
      <right style="thin">
        <color indexed="64"/>
      </right>
      <top style="medium">
        <color rgb="FF381850"/>
      </top>
      <bottom style="medium">
        <color rgb="FF381850"/>
      </bottom>
      <diagonal/>
    </border>
    <border>
      <left style="thin">
        <color indexed="64"/>
      </left>
      <right style="medium">
        <color rgb="FF381850"/>
      </right>
      <top style="medium">
        <color rgb="FF381850"/>
      </top>
      <bottom style="medium">
        <color rgb="FF381850"/>
      </bottom>
      <diagonal/>
    </border>
    <border>
      <left style="medium">
        <color rgb="FF381850"/>
      </left>
      <right style="medium">
        <color rgb="FF381850"/>
      </right>
      <top style="medium">
        <color rgb="FF381850"/>
      </top>
      <bottom style="medium">
        <color rgb="FF381850"/>
      </bottom>
      <diagonal/>
    </border>
    <border>
      <left/>
      <right style="thin">
        <color indexed="64"/>
      </right>
      <top/>
      <bottom/>
      <diagonal/>
    </border>
    <border>
      <left style="thin">
        <color theme="0"/>
      </left>
      <right style="thin">
        <color theme="0"/>
      </right>
      <top style="thin">
        <color theme="0"/>
      </top>
      <bottom style="thin">
        <color theme="0"/>
      </bottom>
      <diagonal/>
    </border>
    <border>
      <left style="thin">
        <color rgb="FF9BC2E6"/>
      </left>
      <right/>
      <top style="thin">
        <color rgb="FF9BC2E6"/>
      </top>
      <bottom/>
      <diagonal/>
    </border>
    <border>
      <left/>
      <right/>
      <top style="thin">
        <color rgb="FF9BC2E6"/>
      </top>
      <bottom/>
      <diagonal/>
    </border>
    <border>
      <left/>
      <right style="thin">
        <color rgb="FF9BC2E6"/>
      </right>
      <top style="thin">
        <color rgb="FF9BC2E6"/>
      </top>
      <bottom/>
      <diagonal/>
    </border>
    <border>
      <left style="thin">
        <color rgb="FF9BC2E6"/>
      </left>
      <right/>
      <top style="double">
        <color rgb="FF5B9BD5"/>
      </top>
      <bottom style="thin">
        <color rgb="FF9BC2E6"/>
      </bottom>
      <diagonal/>
    </border>
    <border>
      <left/>
      <right/>
      <top style="double">
        <color rgb="FF5B9BD5"/>
      </top>
      <bottom style="thin">
        <color rgb="FF9BC2E6"/>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s>
  <cellStyleXfs count="4">
    <xf numFmtId="0" fontId="0" fillId="0" borderId="0"/>
    <xf numFmtId="0" fontId="2" fillId="2" borderId="0" applyNumberFormat="0" applyBorder="0" applyAlignment="0" applyProtection="0"/>
    <xf numFmtId="0" fontId="11" fillId="5" borderId="0" applyNumberFormat="0" applyBorder="0" applyAlignment="0" applyProtection="0"/>
    <xf numFmtId="0" fontId="22" fillId="0" borderId="0"/>
  </cellStyleXfs>
  <cellXfs count="129">
    <xf numFmtId="0" fontId="0" fillId="0" borderId="0" xfId="0"/>
    <xf numFmtId="14" fontId="3" fillId="0" borderId="1" xfId="0" applyNumberFormat="1" applyFont="1" applyBorder="1" applyAlignment="1" applyProtection="1">
      <alignment horizontal="center" vertical="center" wrapText="1"/>
      <protection locked="0"/>
    </xf>
    <xf numFmtId="164"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4" fontId="4" fillId="0" borderId="1" xfId="0" applyNumberFormat="1" applyFont="1" applyBorder="1" applyAlignment="1" applyProtection="1">
      <alignment horizontal="center" vertical="center" wrapText="1"/>
      <protection locked="0"/>
    </xf>
    <xf numFmtId="14" fontId="4" fillId="0" borderId="1" xfId="0" applyNumberFormat="1" applyFont="1" applyBorder="1" applyAlignment="1" applyProtection="1">
      <alignment horizontal="right" vertical="center" wrapText="1"/>
      <protection locked="0"/>
    </xf>
    <xf numFmtId="0" fontId="4" fillId="0" borderId="1" xfId="0" applyFont="1" applyBorder="1" applyAlignment="1" applyProtection="1">
      <alignment horizontal="center" vertical="center" wrapText="1"/>
      <protection locked="0"/>
    </xf>
    <xf numFmtId="165" fontId="4" fillId="0" borderId="1" xfId="0" applyNumberFormat="1" applyFont="1" applyBorder="1" applyAlignment="1" applyProtection="1">
      <alignment horizontal="right" vertical="center" wrapText="1"/>
      <protection locked="0"/>
    </xf>
    <xf numFmtId="14" fontId="3" fillId="3" borderId="1" xfId="0"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wrapText="1"/>
      <protection locked="0"/>
    </xf>
    <xf numFmtId="0" fontId="1" fillId="0" borderId="0" xfId="0" applyFont="1" applyAlignment="1">
      <alignment wrapText="1"/>
    </xf>
    <xf numFmtId="14" fontId="1" fillId="0" borderId="0" xfId="0" applyNumberFormat="1" applyFont="1"/>
    <xf numFmtId="0" fontId="1" fillId="0" borderId="0" xfId="0" applyFont="1"/>
    <xf numFmtId="0" fontId="6" fillId="0" borderId="1" xfId="0" applyFont="1" applyBorder="1" applyAlignment="1">
      <alignment horizontal="center"/>
    </xf>
    <xf numFmtId="0" fontId="6" fillId="0" borderId="1" xfId="0" applyFont="1" applyBorder="1" applyAlignment="1" applyProtection="1">
      <alignment horizontal="center" vertical="top"/>
      <protection locked="0"/>
    </xf>
    <xf numFmtId="164" fontId="7" fillId="0" borderId="1" xfId="0" applyNumberFormat="1" applyFont="1" applyBorder="1"/>
    <xf numFmtId="0" fontId="7" fillId="0" borderId="1" xfId="0" applyFont="1" applyBorder="1"/>
    <xf numFmtId="0" fontId="6" fillId="0" borderId="1" xfId="0" applyFont="1" applyBorder="1"/>
    <xf numFmtId="0" fontId="6" fillId="3" borderId="1" xfId="0" applyFont="1" applyFill="1" applyBorder="1"/>
    <xf numFmtId="165" fontId="6" fillId="0" borderId="1" xfId="0" applyNumberFormat="1" applyFont="1" applyBorder="1" applyAlignment="1">
      <alignment horizontal="right" vertical="top"/>
    </xf>
    <xf numFmtId="0" fontId="8" fillId="4" borderId="1" xfId="0" applyFont="1" applyFill="1" applyBorder="1"/>
    <xf numFmtId="164" fontId="6" fillId="4" borderId="1" xfId="0" applyNumberFormat="1" applyFont="1" applyFill="1" applyBorder="1"/>
    <xf numFmtId="166" fontId="6" fillId="4" borderId="1" xfId="0" applyNumberFormat="1" applyFont="1" applyFill="1" applyBorder="1" applyAlignment="1">
      <alignment horizontal="right" vertical="top"/>
    </xf>
    <xf numFmtId="0" fontId="9" fillId="0" borderId="1" xfId="0" applyFont="1" applyBorder="1"/>
    <xf numFmtId="0" fontId="10" fillId="0" borderId="1" xfId="0" applyFont="1" applyBorder="1"/>
    <xf numFmtId="165" fontId="7" fillId="0" borderId="1" xfId="0" applyNumberFormat="1" applyFont="1" applyBorder="1" applyAlignment="1">
      <alignment horizontal="center" vertical="center" wrapText="1"/>
    </xf>
    <xf numFmtId="0" fontId="0" fillId="0" borderId="1" xfId="0" applyBorder="1"/>
    <xf numFmtId="0" fontId="0" fillId="0" borderId="0" xfId="0" pivotButton="1"/>
    <xf numFmtId="0" fontId="0" fillId="0" borderId="0" xfId="0" applyAlignment="1">
      <alignment horizontal="left"/>
    </xf>
    <xf numFmtId="0" fontId="14" fillId="6" borderId="2" xfId="0" applyFont="1" applyFill="1" applyBorder="1" applyAlignment="1">
      <alignment vertical="center" wrapText="1"/>
    </xf>
    <xf numFmtId="0" fontId="14" fillId="6" borderId="2" xfId="0" applyFont="1" applyFill="1" applyBorder="1" applyAlignment="1">
      <alignment horizontal="center" vertical="center" wrapText="1"/>
    </xf>
    <xf numFmtId="0" fontId="8" fillId="0" borderId="6" xfId="0" applyFont="1" applyBorder="1" applyAlignment="1">
      <alignment horizontal="center"/>
    </xf>
    <xf numFmtId="0" fontId="7" fillId="0" borderId="0" xfId="0" applyFont="1"/>
    <xf numFmtId="0" fontId="14" fillId="6" borderId="1" xfId="0" applyFont="1" applyFill="1" applyBorder="1" applyAlignment="1">
      <alignment vertical="center" wrapText="1"/>
    </xf>
    <xf numFmtId="0" fontId="14" fillId="6" borderId="1" xfId="0" applyFont="1" applyFill="1" applyBorder="1" applyAlignment="1">
      <alignment horizontal="center" vertical="center" wrapText="1"/>
    </xf>
    <xf numFmtId="0" fontId="15" fillId="7" borderId="1" xfId="2" applyFont="1" applyFill="1" applyBorder="1" applyAlignment="1">
      <alignment horizontal="center" vertical="center" wrapText="1"/>
    </xf>
    <xf numFmtId="0" fontId="14" fillId="8" borderId="1" xfId="0" applyFont="1" applyFill="1" applyBorder="1" applyAlignment="1">
      <alignment horizontal="center" vertical="center" wrapText="1"/>
    </xf>
    <xf numFmtId="0" fontId="8" fillId="9" borderId="4" xfId="2" applyFont="1" applyFill="1" applyBorder="1" applyAlignment="1">
      <alignment horizontal="center" vertical="center" wrapText="1"/>
    </xf>
    <xf numFmtId="0" fontId="8" fillId="9" borderId="1" xfId="2" applyFont="1" applyFill="1" applyBorder="1" applyAlignment="1">
      <alignment horizontal="center" vertical="center" wrapText="1"/>
    </xf>
    <xf numFmtId="0" fontId="14" fillId="10"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7" fillId="12" borderId="1" xfId="2" applyFont="1" applyFill="1" applyBorder="1"/>
    <xf numFmtId="0" fontId="6" fillId="12" borderId="1" xfId="2" applyFont="1" applyFill="1" applyBorder="1"/>
    <xf numFmtId="0" fontId="6" fillId="13" borderId="1" xfId="2" applyFont="1" applyFill="1" applyBorder="1"/>
    <xf numFmtId="0" fontId="6" fillId="9" borderId="1" xfId="2" applyFont="1" applyFill="1" applyBorder="1"/>
    <xf numFmtId="0" fontId="8" fillId="10" borderId="1" xfId="0" applyFont="1" applyFill="1" applyBorder="1"/>
    <xf numFmtId="0" fontId="8" fillId="11" borderId="1" xfId="0" applyFont="1" applyFill="1" applyBorder="1"/>
    <xf numFmtId="0" fontId="6" fillId="9" borderId="7" xfId="2" applyFont="1" applyFill="1" applyBorder="1"/>
    <xf numFmtId="0" fontId="6" fillId="9" borderId="8" xfId="2" applyFont="1" applyFill="1" applyBorder="1"/>
    <xf numFmtId="0" fontId="6" fillId="9" borderId="9" xfId="2" applyFont="1" applyFill="1" applyBorder="1"/>
    <xf numFmtId="0" fontId="6" fillId="9" borderId="10" xfId="2" applyFont="1" applyFill="1" applyBorder="1"/>
    <xf numFmtId="0" fontId="8" fillId="12" borderId="1" xfId="2" applyFont="1" applyFill="1" applyBorder="1"/>
    <xf numFmtId="0" fontId="8" fillId="9" borderId="1" xfId="2" applyFont="1" applyFill="1" applyBorder="1"/>
    <xf numFmtId="0" fontId="6" fillId="9" borderId="11" xfId="2" applyFont="1" applyFill="1" applyBorder="1"/>
    <xf numFmtId="0" fontId="6" fillId="9" borderId="12" xfId="2" applyFont="1" applyFill="1" applyBorder="1"/>
    <xf numFmtId="0" fontId="6" fillId="9" borderId="13" xfId="2" applyFont="1" applyFill="1" applyBorder="1"/>
    <xf numFmtId="0" fontId="14" fillId="10" borderId="14" xfId="0" applyFont="1" applyFill="1" applyBorder="1" applyAlignment="1">
      <alignment horizontal="right"/>
    </xf>
    <xf numFmtId="0" fontId="14" fillId="11" borderId="15" xfId="0" applyFont="1" applyFill="1" applyBorder="1" applyAlignment="1">
      <alignment horizontal="right"/>
    </xf>
    <xf numFmtId="0" fontId="2" fillId="0" borderId="0" xfId="0" applyFont="1"/>
    <xf numFmtId="0" fontId="17" fillId="0" borderId="0" xfId="0" applyFont="1"/>
    <xf numFmtId="0" fontId="18" fillId="15" borderId="17" xfId="0" applyFont="1" applyFill="1" applyBorder="1" applyAlignment="1">
      <alignment horizontal="left" wrapText="1"/>
    </xf>
    <xf numFmtId="0" fontId="18" fillId="15" borderId="18" xfId="0" applyFont="1" applyFill="1" applyBorder="1" applyAlignment="1">
      <alignment wrapText="1"/>
    </xf>
    <xf numFmtId="0" fontId="18" fillId="15" borderId="18" xfId="0" applyFont="1" applyFill="1" applyBorder="1" applyAlignment="1">
      <alignment horizontal="center" wrapText="1"/>
    </xf>
    <xf numFmtId="0" fontId="18" fillId="15" borderId="19" xfId="0" applyFont="1" applyFill="1" applyBorder="1" applyAlignment="1">
      <alignment horizontal="center" wrapText="1"/>
    </xf>
    <xf numFmtId="0" fontId="19" fillId="16" borderId="17" xfId="0" applyFont="1" applyFill="1" applyBorder="1" applyAlignment="1">
      <alignment wrapText="1"/>
    </xf>
    <xf numFmtId="0" fontId="19" fillId="16" borderId="18" xfId="0" applyFont="1" applyFill="1" applyBorder="1" applyAlignment="1">
      <alignment wrapText="1"/>
    </xf>
    <xf numFmtId="0" fontId="19" fillId="17" borderId="17" xfId="0" applyFont="1" applyFill="1" applyBorder="1" applyAlignment="1">
      <alignment wrapText="1"/>
    </xf>
    <xf numFmtId="0" fontId="19" fillId="17" borderId="18" xfId="0" applyFont="1" applyFill="1" applyBorder="1" applyAlignment="1">
      <alignment wrapText="1"/>
    </xf>
    <xf numFmtId="0" fontId="20" fillId="17" borderId="20" xfId="0" applyFont="1" applyFill="1" applyBorder="1" applyAlignment="1">
      <alignment wrapText="1"/>
    </xf>
    <xf numFmtId="0" fontId="20" fillId="17" borderId="21" xfId="0" applyFont="1" applyFill="1" applyBorder="1" applyAlignment="1">
      <alignment wrapText="1"/>
    </xf>
    <xf numFmtId="17" fontId="0" fillId="0" borderId="0" xfId="0" applyNumberFormat="1"/>
    <xf numFmtId="0" fontId="21" fillId="0" borderId="1" xfId="0" applyFont="1" applyBorder="1" applyAlignment="1" applyProtection="1">
      <alignment horizontal="left" vertical="center"/>
      <protection locked="0"/>
    </xf>
    <xf numFmtId="0" fontId="0" fillId="18" borderId="16" xfId="2" applyFont="1" applyFill="1" applyBorder="1"/>
    <xf numFmtId="0" fontId="11" fillId="18" borderId="16" xfId="2" applyFill="1" applyBorder="1"/>
    <xf numFmtId="0" fontId="12" fillId="19" borderId="2" xfId="0" applyFont="1" applyFill="1" applyBorder="1" applyAlignment="1">
      <alignment horizontal="center" vertical="center" wrapText="1"/>
    </xf>
    <xf numFmtId="0" fontId="12" fillId="0" borderId="0" xfId="0" applyFont="1" applyAlignment="1">
      <alignment horizontal="center" vertical="center" wrapText="1"/>
    </xf>
    <xf numFmtId="0" fontId="12" fillId="0" borderId="0" xfId="2" applyFont="1" applyFill="1" applyBorder="1" applyAlignment="1">
      <alignment horizontal="center" vertical="center" wrapText="1"/>
    </xf>
    <xf numFmtId="0" fontId="2" fillId="0" borderId="0" xfId="2" applyFont="1" applyFill="1" applyBorder="1"/>
    <xf numFmtId="0" fontId="12" fillId="0" borderId="0" xfId="0" applyFont="1"/>
    <xf numFmtId="0" fontId="0" fillId="20" borderId="16" xfId="2" applyFont="1" applyFill="1" applyBorder="1"/>
    <xf numFmtId="0" fontId="16" fillId="20" borderId="16" xfId="2" applyFont="1" applyFill="1" applyBorder="1"/>
    <xf numFmtId="14" fontId="4" fillId="0" borderId="1" xfId="0" applyNumberFormat="1" applyFont="1" applyBorder="1" applyAlignment="1" applyProtection="1">
      <alignment horizontal="center" wrapText="1"/>
      <protection locked="0"/>
    </xf>
    <xf numFmtId="0" fontId="23" fillId="14" borderId="0" xfId="0" applyFont="1" applyFill="1" applyAlignment="1">
      <alignment vertical="center" wrapText="1"/>
    </xf>
    <xf numFmtId="0" fontId="23" fillId="14" borderId="0" xfId="0" applyFont="1" applyFill="1" applyAlignment="1">
      <alignment horizontal="center" vertical="center" wrapText="1"/>
    </xf>
    <xf numFmtId="0" fontId="24" fillId="14" borderId="0" xfId="2" applyFont="1" applyFill="1" applyBorder="1"/>
    <xf numFmtId="0" fontId="0" fillId="21" borderId="16" xfId="2" applyFont="1" applyFill="1" applyBorder="1"/>
    <xf numFmtId="0" fontId="11" fillId="21" borderId="16" xfId="2" applyFill="1" applyBorder="1"/>
    <xf numFmtId="0" fontId="0" fillId="0" borderId="22" xfId="0" applyBorder="1"/>
    <xf numFmtId="0" fontId="9" fillId="0" borderId="23" xfId="0" applyFont="1" applyBorder="1"/>
    <xf numFmtId="0" fontId="9" fillId="0" borderId="22" xfId="0" applyFont="1" applyBorder="1"/>
    <xf numFmtId="0" fontId="9" fillId="0" borderId="2" xfId="0" applyFont="1" applyBorder="1"/>
    <xf numFmtId="0" fontId="0" fillId="0" borderId="2" xfId="0" applyBorder="1"/>
    <xf numFmtId="0" fontId="10" fillId="0" borderId="2" xfId="0" applyFont="1" applyBorder="1"/>
    <xf numFmtId="0" fontId="21" fillId="0" borderId="2" xfId="0" applyFont="1" applyBorder="1" applyAlignment="1" applyProtection="1">
      <alignment horizontal="left" vertical="center"/>
      <protection locked="0"/>
    </xf>
    <xf numFmtId="0" fontId="7" fillId="0" borderId="2" xfId="0" applyFont="1" applyBorder="1"/>
    <xf numFmtId="0" fontId="9" fillId="0" borderId="24" xfId="0" applyFont="1" applyBorder="1"/>
    <xf numFmtId="0" fontId="21" fillId="0" borderId="24" xfId="0" applyFont="1" applyBorder="1" applyAlignment="1" applyProtection="1">
      <alignment horizontal="left" vertical="center"/>
      <protection locked="0"/>
    </xf>
    <xf numFmtId="0" fontId="0" fillId="0" borderId="24" xfId="0" applyBorder="1"/>
    <xf numFmtId="0" fontId="7" fillId="0" borderId="24" xfId="0" applyFont="1" applyBorder="1"/>
    <xf numFmtId="0" fontId="10" fillId="0" borderId="24" xfId="0" applyFont="1" applyBorder="1"/>
    <xf numFmtId="0" fontId="21" fillId="0" borderId="22" xfId="0" applyFont="1" applyBorder="1" applyAlignment="1" applyProtection="1">
      <alignment horizontal="left" vertical="center"/>
      <protection locked="0"/>
    </xf>
    <xf numFmtId="0" fontId="10" fillId="0" borderId="22" xfId="0" applyFont="1" applyBorder="1"/>
    <xf numFmtId="0" fontId="7" fillId="0" borderId="22" xfId="0" applyFont="1" applyBorder="1"/>
    <xf numFmtId="0" fontId="6" fillId="0" borderId="2" xfId="0" applyFont="1" applyBorder="1"/>
    <xf numFmtId="0" fontId="6" fillId="3" borderId="2" xfId="0" applyFont="1" applyFill="1" applyBorder="1"/>
    <xf numFmtId="165" fontId="7" fillId="0" borderId="2" xfId="0" applyNumberFormat="1" applyFont="1" applyBorder="1" applyAlignment="1">
      <alignment horizontal="center" vertical="center" wrapText="1"/>
    </xf>
    <xf numFmtId="0" fontId="7" fillId="0" borderId="25" xfId="0" applyFont="1" applyBorder="1"/>
    <xf numFmtId="0" fontId="0" fillId="0" borderId="25" xfId="0" applyBorder="1"/>
    <xf numFmtId="164" fontId="6" fillId="0" borderId="1" xfId="0" applyNumberFormat="1" applyFont="1" applyBorder="1"/>
    <xf numFmtId="165" fontId="6" fillId="0" borderId="1" xfId="0" applyNumberFormat="1" applyFont="1" applyBorder="1" applyAlignment="1">
      <alignment horizontal="center" vertical="center" wrapText="1"/>
    </xf>
    <xf numFmtId="0" fontId="25" fillId="0" borderId="1" xfId="0" applyFont="1" applyBorder="1"/>
    <xf numFmtId="14" fontId="26" fillId="0" borderId="1" xfId="0" applyNumberFormat="1" applyFont="1" applyBorder="1" applyAlignment="1" applyProtection="1">
      <alignment horizontal="center" vertical="center" wrapText="1"/>
      <protection locked="0"/>
    </xf>
    <xf numFmtId="0" fontId="27" fillId="0" borderId="1" xfId="0" applyFont="1" applyBorder="1"/>
    <xf numFmtId="14" fontId="27" fillId="0" borderId="1" xfId="0" applyNumberFormat="1" applyFont="1" applyBorder="1"/>
    <xf numFmtId="0" fontId="27" fillId="0" borderId="2" xfId="0" applyFont="1" applyBorder="1"/>
    <xf numFmtId="0" fontId="27" fillId="0" borderId="24" xfId="0" applyFont="1" applyBorder="1"/>
    <xf numFmtId="0" fontId="27" fillId="0" borderId="22" xfId="0" applyFont="1" applyBorder="1"/>
    <xf numFmtId="0" fontId="27" fillId="0" borderId="0" xfId="0" applyFont="1"/>
    <xf numFmtId="14" fontId="27" fillId="0" borderId="2" xfId="0" applyNumberFormat="1" applyFont="1" applyBorder="1"/>
    <xf numFmtId="14" fontId="27" fillId="0" borderId="25" xfId="0" applyNumberFormat="1" applyFont="1" applyBorder="1"/>
    <xf numFmtId="0" fontId="27" fillId="0" borderId="25" xfId="0" applyFont="1" applyBorder="1"/>
    <xf numFmtId="0" fontId="0" fillId="0" borderId="1" xfId="0" applyBorder="1" applyAlignment="1">
      <alignment horizontal="right"/>
    </xf>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8" fillId="0" borderId="5" xfId="0" applyFont="1" applyBorder="1" applyAlignment="1">
      <alignment horizontal="center"/>
    </xf>
    <xf numFmtId="0" fontId="8" fillId="0" borderId="6" xfId="0" applyFont="1" applyBorder="1" applyAlignment="1">
      <alignment horizontal="center"/>
    </xf>
    <xf numFmtId="0" fontId="13" fillId="0" borderId="6" xfId="0" applyFont="1" applyBorder="1" applyAlignment="1">
      <alignment horizontal="center" wrapText="1"/>
    </xf>
    <xf numFmtId="0" fontId="0" fillId="0" borderId="0" xfId="0" applyNumberFormat="1"/>
    <xf numFmtId="0" fontId="0" fillId="22" borderId="0" xfId="0" applyFill="1"/>
  </cellXfs>
  <cellStyles count="4">
    <cellStyle name="40% - Énfasis5" xfId="2" builtinId="47"/>
    <cellStyle name="Énfasis2" xfId="1" builtinId="33"/>
    <cellStyle name="Normal" xfId="0" builtinId="0"/>
    <cellStyle name="Normal 2" xfId="3" xr:uid="{152363B9-9028-4953-9EB2-3B82315A33EC}"/>
  </cellStyles>
  <dxfs count="149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C00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00"/>
      <color rgb="FFFF9966"/>
      <color rgb="FFFF9999"/>
      <color rgb="FF9999FF"/>
      <color rgb="FFFF99FF"/>
      <color rgb="FFFF6699"/>
      <color rgb="FFFFCF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r>
              <a:rPr lang="es-CO" sz="1000">
                <a:solidFill>
                  <a:schemeClr val="bg2">
                    <a:lumMod val="50000"/>
                  </a:schemeClr>
                </a:solidFill>
              </a:rPr>
              <a:t>REPORTE</a:t>
            </a:r>
            <a:r>
              <a:rPr lang="es-CO" sz="1000" baseline="0">
                <a:solidFill>
                  <a:schemeClr val="bg2">
                    <a:lumMod val="50000"/>
                  </a:schemeClr>
                </a:solidFill>
              </a:rPr>
              <a:t> DEL ESTADO DE CORRESPONDENCIA </a:t>
            </a:r>
          </a:p>
          <a:p>
            <a:pPr algn="ctr">
              <a:defRPr sz="1000">
                <a:solidFill>
                  <a:schemeClr val="bg2">
                    <a:lumMod val="50000"/>
                  </a:schemeClr>
                </a:solidFill>
              </a:defRPr>
            </a:pPr>
            <a:r>
              <a:rPr lang="es-CO" sz="1000" baseline="0">
                <a:solidFill>
                  <a:schemeClr val="bg2">
                    <a:lumMod val="50000"/>
                  </a:schemeClr>
                </a:solidFill>
              </a:rPr>
              <a:t>FEBRERO/2026</a:t>
            </a:r>
            <a:endParaRPr lang="es-CO" sz="1000">
              <a:solidFill>
                <a:schemeClr val="bg2">
                  <a:lumMod val="50000"/>
                </a:schemeClr>
              </a:solidFill>
            </a:endParaRPr>
          </a:p>
        </c:rich>
      </c:tx>
      <c:layout>
        <c:manualLayout>
          <c:xMode val="edge"/>
          <c:yMode val="edge"/>
          <c:x val="0.23972894227201963"/>
          <c:y val="1.7969451931716084E-2"/>
        </c:manualLayout>
      </c:layout>
      <c:overlay val="0"/>
      <c:spPr>
        <a:noFill/>
        <a:ln>
          <a:noFill/>
        </a:ln>
        <a:effectLst/>
      </c:spPr>
      <c:txPr>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endParaRPr lang="es-CO"/>
        </a:p>
      </c:txPr>
    </c:title>
    <c:autoTitleDeleted val="0"/>
    <c:view3D>
      <c:rotX val="15"/>
      <c:rotY val="20"/>
      <c:rAngAx val="1"/>
    </c:view3D>
    <c:floor>
      <c:thickness val="0"/>
      <c:spPr>
        <a:noFill/>
        <a:ln w="6350" cap="flat" cmpd="sng" algn="ctr">
          <a:solidFill>
            <a:schemeClr val="tx1">
              <a:tint val="75000"/>
            </a:schemeClr>
          </a:solidFill>
          <a:prstDash val="solid"/>
          <a:round/>
        </a:ln>
        <a:effectLst/>
        <a:sp3d contourW="6350">
          <a:contourClr>
            <a:schemeClr val="tx1">
              <a:tint val="75000"/>
            </a:schemeClr>
          </a:contourClr>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2"/>
          <c:order val="0"/>
          <c:tx>
            <c:strRef>
              <c:f>'Boletín de Correspondencia'!$A$53</c:f>
              <c:strCache>
                <c:ptCount val="1"/>
                <c:pt idx="0">
                  <c:v>TOTAL AÑO 2026</c:v>
                </c:pt>
              </c:strCache>
            </c:strRef>
          </c:tx>
          <c:spPr>
            <a:solidFill>
              <a:schemeClr val="accent5">
                <a:tint val="65000"/>
              </a:schemeClr>
            </a:solidFill>
            <a:ln>
              <a:noFill/>
            </a:ln>
            <a:effectLst/>
            <a:sp3d/>
          </c:spPr>
          <c:invertIfNegative val="0"/>
          <c:dPt>
            <c:idx val="0"/>
            <c:invertIfNegative val="0"/>
            <c:bubble3D val="0"/>
            <c:spPr>
              <a:solidFill>
                <a:srgbClr val="00B0F0"/>
              </a:solidFill>
              <a:ln>
                <a:solidFill>
                  <a:srgbClr val="00B0F0"/>
                </a:solidFill>
              </a:ln>
              <a:effectLst/>
              <a:sp3d>
                <a:contourClr>
                  <a:srgbClr val="00B0F0"/>
                </a:contourClr>
              </a:sp3d>
            </c:spPr>
            <c:extLst xmlns:c15="http://schemas.microsoft.com/office/drawing/2012/chart">
              <c:ext xmlns:c16="http://schemas.microsoft.com/office/drawing/2014/chart" uri="{C3380CC4-5D6E-409C-BE32-E72D297353CC}">
                <c16:uniqueId val="{00000001-4A41-41CA-86EF-10936D57C4A7}"/>
              </c:ext>
            </c:extLst>
          </c:dPt>
          <c:dPt>
            <c:idx val="1"/>
            <c:invertIfNegative val="0"/>
            <c:bubble3D val="0"/>
            <c:spPr>
              <a:solidFill>
                <a:srgbClr val="003366"/>
              </a:solidFill>
              <a:ln>
                <a:solidFill>
                  <a:srgbClr val="003366"/>
                </a:solidFill>
              </a:ln>
              <a:effectLst/>
              <a:sp3d>
                <a:contourClr>
                  <a:srgbClr val="003366"/>
                </a:contourClr>
              </a:sp3d>
            </c:spPr>
            <c:extLst xmlns:c15="http://schemas.microsoft.com/office/drawing/2012/chart">
              <c:ext xmlns:c16="http://schemas.microsoft.com/office/drawing/2014/chart" uri="{C3380CC4-5D6E-409C-BE32-E72D297353CC}">
                <c16:uniqueId val="{00000003-4A41-41CA-86EF-10936D57C4A7}"/>
              </c:ext>
            </c:extLst>
          </c:dPt>
          <c:dPt>
            <c:idx val="2"/>
            <c:invertIfNegative val="0"/>
            <c:bubble3D val="0"/>
            <c:spPr>
              <a:solidFill>
                <a:schemeClr val="accent5">
                  <a:lumMod val="75000"/>
                </a:schemeClr>
              </a:solidFill>
              <a:ln>
                <a:solidFill>
                  <a:schemeClr val="accent5">
                    <a:lumMod val="75000"/>
                  </a:schemeClr>
                </a:solidFill>
              </a:ln>
              <a:effectLst/>
              <a:sp3d>
                <a:contourClr>
                  <a:schemeClr val="accent5">
                    <a:lumMod val="75000"/>
                  </a:schemeClr>
                </a:contourClr>
              </a:sp3d>
            </c:spPr>
            <c:extLst>
              <c:ext xmlns:c16="http://schemas.microsoft.com/office/drawing/2014/chart" uri="{C3380CC4-5D6E-409C-BE32-E72D297353CC}">
                <c16:uniqueId val="{00000005-4A41-41CA-86EF-10936D57C4A7}"/>
              </c:ext>
            </c:extLst>
          </c:dPt>
          <c:dPt>
            <c:idx val="3"/>
            <c:invertIfNegative val="0"/>
            <c:bubble3D val="0"/>
            <c:spPr>
              <a:solidFill>
                <a:schemeClr val="accent5">
                  <a:lumMod val="60000"/>
                  <a:lumOff val="40000"/>
                </a:schemeClr>
              </a:solidFill>
              <a:ln>
                <a:solidFill>
                  <a:schemeClr val="accent5">
                    <a:lumMod val="60000"/>
                    <a:lumOff val="40000"/>
                  </a:schemeClr>
                </a:solidFill>
              </a:ln>
              <a:effectLst/>
              <a:sp3d>
                <a:contourClr>
                  <a:schemeClr val="accent5">
                    <a:lumMod val="60000"/>
                    <a:lumOff val="40000"/>
                  </a:schemeClr>
                </a:contourClr>
              </a:sp3d>
            </c:spPr>
            <c:extLst>
              <c:ext xmlns:c16="http://schemas.microsoft.com/office/drawing/2014/chart" uri="{C3380CC4-5D6E-409C-BE32-E72D297353CC}">
                <c16:uniqueId val="{00000007-4A41-41CA-86EF-10936D57C4A7}"/>
              </c:ext>
            </c:extLst>
          </c:dPt>
          <c:dPt>
            <c:idx val="4"/>
            <c:invertIfNegative val="0"/>
            <c:bubble3D val="0"/>
            <c:spPr>
              <a:solidFill>
                <a:schemeClr val="bg1">
                  <a:lumMod val="50000"/>
                </a:schemeClr>
              </a:solidFill>
              <a:ln>
                <a:solidFill>
                  <a:schemeClr val="bg1">
                    <a:lumMod val="50000"/>
                  </a:schemeClr>
                </a:solidFill>
              </a:ln>
              <a:effectLst/>
              <a:sp3d>
                <a:contourClr>
                  <a:schemeClr val="bg1">
                    <a:lumMod val="50000"/>
                  </a:schemeClr>
                </a:contourClr>
              </a:sp3d>
            </c:spPr>
            <c:extLst>
              <c:ext xmlns:c16="http://schemas.microsoft.com/office/drawing/2014/chart" uri="{C3380CC4-5D6E-409C-BE32-E72D297353CC}">
                <c16:uniqueId val="{00000009-4A41-41CA-86EF-10936D57C4A7}"/>
              </c:ext>
            </c:extLst>
          </c:dPt>
          <c:dLbls>
            <c:dLbl>
              <c:idx val="0"/>
              <c:layout>
                <c:manualLayout>
                  <c:x val="1.5873012566551537E-2"/>
                  <c:y val="-2.51572327044025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A41-41CA-86EF-10936D57C4A7}"/>
                </c:ext>
              </c:extLst>
            </c:dLbl>
            <c:dLbl>
              <c:idx val="1"/>
              <c:layout>
                <c:manualLayout>
                  <c:x val="1.5873012566551513E-2"/>
                  <c:y val="-1.79694519317160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A41-41CA-86EF-10936D57C4A7}"/>
                </c:ext>
              </c:extLst>
            </c:dLbl>
            <c:dLbl>
              <c:idx val="2"/>
              <c:layout>
                <c:manualLayout>
                  <c:x val="2.3809518849827346E-2"/>
                  <c:y val="-2.87511230907457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A41-41CA-86EF-10936D57C4A7}"/>
                </c:ext>
              </c:extLst>
            </c:dLbl>
            <c:dLbl>
              <c:idx val="4"/>
              <c:layout>
                <c:manualLayout>
                  <c:x val="2.1164016755402085E-2"/>
                  <c:y val="-4.31266846361186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A41-41CA-86EF-10936D57C4A7}"/>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noFill/>
                      <a:prstDash val="solid"/>
                      <a:round/>
                    </a:ln>
                    <a:effectLst/>
                  </c:spPr>
                </c15:leaderLines>
              </c:ext>
            </c:extLst>
          </c:dLbls>
          <c:cat>
            <c:strRef>
              <c:f>'Boletín de Correspondencia'!$B$36:$F$36</c:f>
              <c:strCache>
                <c:ptCount val="5"/>
                <c:pt idx="0">
                  <c:v>SPQR Recibidas GTSP</c:v>
                </c:pt>
                <c:pt idx="1">
                  <c:v>SPQR Atendidas GTSP </c:v>
                </c:pt>
                <c:pt idx="2">
                  <c:v>No Requiere Respuesta</c:v>
                </c:pt>
                <c:pt idx="3">
                  <c:v>Trasladado </c:v>
                </c:pt>
                <c:pt idx="4">
                  <c:v>En trámite</c:v>
                </c:pt>
              </c:strCache>
            </c:strRef>
          </c:cat>
          <c:val>
            <c:numRef>
              <c:f>'Boletín de Correspondencia'!$B$53:$F$53</c:f>
              <c:numCache>
                <c:formatCode>General</c:formatCode>
                <c:ptCount val="5"/>
                <c:pt idx="0">
                  <c:v>913</c:v>
                </c:pt>
                <c:pt idx="1">
                  <c:v>345</c:v>
                </c:pt>
                <c:pt idx="2">
                  <c:v>253</c:v>
                </c:pt>
                <c:pt idx="3">
                  <c:v>83</c:v>
                </c:pt>
                <c:pt idx="4">
                  <c:v>232</c:v>
                </c:pt>
              </c:numCache>
            </c:numRef>
          </c:val>
          <c:extLst xmlns:c15="http://schemas.microsoft.com/office/drawing/2012/chart">
            <c:ext xmlns:c16="http://schemas.microsoft.com/office/drawing/2014/chart" uri="{C3380CC4-5D6E-409C-BE32-E72D297353CC}">
              <c16:uniqueId val="{0000000A-4A41-41CA-86EF-10936D57C4A7}"/>
            </c:ext>
          </c:extLst>
        </c:ser>
        <c:dLbls>
          <c:showLegendKey val="0"/>
          <c:showVal val="1"/>
          <c:showCatName val="0"/>
          <c:showSerName val="0"/>
          <c:showPercent val="0"/>
          <c:showBubbleSize val="0"/>
        </c:dLbls>
        <c:gapWidth val="150"/>
        <c:shape val="cylinder"/>
        <c:axId val="251571856"/>
        <c:axId val="251575384"/>
        <c:axId val="0"/>
        <c:extLst/>
      </c:bar3DChart>
      <c:catAx>
        <c:axId val="251571856"/>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es-CO"/>
          </a:p>
        </c:txPr>
        <c:crossAx val="251575384"/>
        <c:crosses val="autoZero"/>
        <c:auto val="1"/>
        <c:lblAlgn val="ctr"/>
        <c:lblOffset val="100"/>
        <c:noMultiLvlLbl val="0"/>
      </c:catAx>
      <c:valAx>
        <c:axId val="251575384"/>
        <c:scaling>
          <c:orientation val="minMax"/>
        </c:scaling>
        <c:delete val="1"/>
        <c:axPos val="l"/>
        <c:numFmt formatCode="General" sourceLinked="1"/>
        <c:majorTickMark val="none"/>
        <c:minorTickMark val="none"/>
        <c:tickLblPos val="nextTo"/>
        <c:crossAx val="25157185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legend>
    <c:plotVisOnly val="1"/>
    <c:dispBlanksAs val="gap"/>
    <c:showDLblsOverMax val="0"/>
  </c:chart>
  <c:spPr>
    <a:solidFill>
      <a:schemeClr val="bg1"/>
    </a:solidFill>
    <a:ln w="6350" cap="flat" cmpd="sng" algn="ctr">
      <a:noFill/>
      <a:prstDash val="solid"/>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r>
              <a:rPr lang="es-CO" b="1" i="1"/>
              <a:t>RADICADOS ATENDIDOS FEBRERO 2026</a:t>
            </a:r>
          </a:p>
        </c:rich>
      </c:tx>
      <c:layout>
        <c:manualLayout>
          <c:xMode val="edge"/>
          <c:yMode val="edge"/>
          <c:x val="0.27887478576218983"/>
          <c:y val="7.0343742730223438E-2"/>
        </c:manualLayout>
      </c:layout>
      <c:overlay val="0"/>
      <c:spPr>
        <a:noFill/>
        <a:ln>
          <a:noFill/>
        </a:ln>
        <a:effectLst/>
      </c:spPr>
      <c:txPr>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cene3d>
          <a:camera prst="orthographicFront"/>
          <a:lightRig rig="threePt" dir="t"/>
        </a:scene3d>
        <a:sp3d prstMaterial="softEdge"/>
      </c:spPr>
    </c:sideWall>
    <c:backWall>
      <c:thickness val="0"/>
      <c:spPr>
        <a:noFill/>
        <a:ln>
          <a:noFill/>
        </a:ln>
        <a:effectLst/>
        <a:scene3d>
          <a:camera prst="orthographicFront"/>
          <a:lightRig rig="threePt" dir="t"/>
        </a:scene3d>
        <a:sp3d prstMaterial="softEdge"/>
      </c:spPr>
    </c:backWall>
    <c:plotArea>
      <c:layout/>
      <c:bar3DChart>
        <c:barDir val="col"/>
        <c:grouping val="clustered"/>
        <c:varyColors val="0"/>
        <c:ser>
          <c:idx val="12"/>
          <c:order val="2"/>
          <c:tx>
            <c:strRef>
              <c:f>'Boletín de Correspondencia'!$A$87</c:f>
              <c:strCache>
                <c:ptCount val="1"/>
                <c:pt idx="0">
                  <c:v>Total</c:v>
                </c:pt>
              </c:strCache>
            </c:strRef>
          </c:tx>
          <c:spPr>
            <a:solidFill>
              <a:schemeClr val="accent1">
                <a:lumMod val="80000"/>
                <a:lumOff val="20000"/>
              </a:schemeClr>
            </a:solidFill>
            <a:ln>
              <a:noFill/>
            </a:ln>
            <a:effectLst/>
            <a:sp3d/>
          </c:spPr>
          <c:invertIfNegative val="0"/>
          <c:dPt>
            <c:idx val="0"/>
            <c:invertIfNegative val="0"/>
            <c:bubble3D val="0"/>
            <c:spPr>
              <a:solidFill>
                <a:srgbClr val="DD65A1"/>
              </a:solidFill>
              <a:ln>
                <a:solidFill>
                  <a:srgbClr val="DD65A1"/>
                </a:solidFill>
              </a:ln>
              <a:effectLst/>
              <a:sp3d>
                <a:contourClr>
                  <a:srgbClr val="DD65A1"/>
                </a:contourClr>
              </a:sp3d>
            </c:spPr>
            <c:extLst>
              <c:ext xmlns:c16="http://schemas.microsoft.com/office/drawing/2014/chart" uri="{C3380CC4-5D6E-409C-BE32-E72D297353CC}">
                <c16:uniqueId val="{00000001-38F1-4E0C-BB50-1EBBCEF64A7C}"/>
              </c:ext>
            </c:extLst>
          </c:dPt>
          <c:dPt>
            <c:idx val="1"/>
            <c:invertIfNegative val="0"/>
            <c:bubble3D val="0"/>
            <c:spPr>
              <a:solidFill>
                <a:srgbClr val="27C9AA"/>
              </a:solidFill>
              <a:ln>
                <a:solidFill>
                  <a:srgbClr val="27C9AA"/>
                </a:solidFill>
              </a:ln>
              <a:effectLst/>
              <a:sp3d>
                <a:contourClr>
                  <a:srgbClr val="27C9AA"/>
                </a:contourClr>
              </a:sp3d>
            </c:spPr>
            <c:extLst>
              <c:ext xmlns:c16="http://schemas.microsoft.com/office/drawing/2014/chart" uri="{C3380CC4-5D6E-409C-BE32-E72D297353CC}">
                <c16:uniqueId val="{00000003-38F1-4E0C-BB50-1EBBCEF64A7C}"/>
              </c:ext>
            </c:extLst>
          </c:dPt>
          <c:dLbls>
            <c:dLbl>
              <c:idx val="0"/>
              <c:layout>
                <c:manualLayout>
                  <c:x val="6.3091482649841888E-3"/>
                  <c:y val="-5.7553971324728295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8F1-4E0C-BB50-1EBBCEF64A7C}"/>
                </c:ext>
              </c:extLst>
            </c:dLbl>
            <c:dLbl>
              <c:idx val="1"/>
              <c:layout>
                <c:manualLayout>
                  <c:x val="3.1545741324921134E-2"/>
                  <c:y val="-6.7146299878849708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8F1-4E0C-BB50-1EBBCEF64A7C}"/>
                </c:ext>
              </c:extLst>
            </c:dLbl>
            <c:dLbl>
              <c:idx val="2"/>
              <c:layout>
                <c:manualLayout>
                  <c:x val="4.2060988433228183E-2"/>
                  <c:y val="-6.075141417610206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8F1-4E0C-BB50-1EBBCEF64A7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'Boletín de Correspondencia'!$B$74:$D$74</c:f>
              <c:strCache>
                <c:ptCount val="3"/>
                <c:pt idx="0">
                  <c:v>ATENDIDO 
ATJ Y PVG</c:v>
                </c:pt>
                <c:pt idx="1">
                  <c:v>ATENDIDO 
INURBE</c:v>
                </c:pt>
                <c:pt idx="2">
                  <c:v>TOTAL ATENDIDO
EN EL MES</c:v>
                </c:pt>
              </c:strCache>
            </c:strRef>
          </c:cat>
          <c:val>
            <c:numRef>
              <c:f>'Boletín de Correspondencia'!$B$87:$D$87</c:f>
              <c:numCache>
                <c:formatCode>General</c:formatCode>
                <c:ptCount val="3"/>
                <c:pt idx="0">
                  <c:v>43</c:v>
                </c:pt>
                <c:pt idx="1">
                  <c:v>352</c:v>
                </c:pt>
                <c:pt idx="2">
                  <c:v>395</c:v>
                </c:pt>
              </c:numCache>
            </c:numRef>
          </c:val>
          <c:extLst>
            <c:ext xmlns:c16="http://schemas.microsoft.com/office/drawing/2014/chart" uri="{C3380CC4-5D6E-409C-BE32-E72D297353CC}">
              <c16:uniqueId val="{00000005-38F1-4E0C-BB50-1EBBCEF64A7C}"/>
            </c:ext>
          </c:extLst>
        </c:ser>
        <c:dLbls>
          <c:showLegendKey val="0"/>
          <c:showVal val="1"/>
          <c:showCatName val="0"/>
          <c:showSerName val="0"/>
          <c:showPercent val="0"/>
          <c:showBubbleSize val="0"/>
        </c:dLbls>
        <c:gapWidth val="75"/>
        <c:shape val="box"/>
        <c:axId val="251572248"/>
        <c:axId val="251572640"/>
        <c:axId val="0"/>
        <c:extLst>
          <c:ext xmlns:c15="http://schemas.microsoft.com/office/drawing/2012/chart" uri="{02D57815-91ED-43cb-92C2-25804820EDAC}">
            <c15:filteredBarSeries>
              <c15:ser>
                <c:idx val="0"/>
                <c:order val="0"/>
                <c:tx>
                  <c:strRef>
                    <c:extLst>
                      <c:ext uri="{02D57815-91ED-43cb-92C2-25804820EDAC}">
                        <c15:formulaRef>
                          <c15:sqref>'Boletín de Correspondencia'!$A$75</c15:sqref>
                        </c15:formulaRef>
                      </c:ext>
                    </c:extLst>
                    <c:strCache>
                      <c:ptCount val="1"/>
                      <c:pt idx="0">
                        <c:v>Enero</c:v>
                      </c:pt>
                    </c:strCache>
                  </c:strRef>
                </c:tx>
                <c:spPr>
                  <a:solidFill>
                    <a:schemeClr val="accent3"/>
                  </a:solidFill>
                  <a:ln>
                    <a:solidFill>
                      <a:schemeClr val="accent3"/>
                    </a:solidFill>
                  </a:ln>
                  <a:effectLst/>
                  <a:sp3d>
                    <a:contourClr>
                      <a:schemeClr val="accent3"/>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c:ext uri="{02D57815-91ED-43cb-92C2-25804820EDAC}">
                        <c15:formulaRef>
                          <c15:sqref>'Boletín de Correspondencia'!$B$75:$D$75</c15:sqref>
                        </c15:formulaRef>
                      </c:ext>
                    </c:extLst>
                    <c:numCache>
                      <c:formatCode>General</c:formatCode>
                      <c:ptCount val="3"/>
                      <c:pt idx="0">
                        <c:v>10</c:v>
                      </c:pt>
                      <c:pt idx="1">
                        <c:v>99</c:v>
                      </c:pt>
                      <c:pt idx="2">
                        <c:v>109</c:v>
                      </c:pt>
                    </c:numCache>
                  </c:numRef>
                </c:val>
                <c:extLst>
                  <c:ext xmlns:c16="http://schemas.microsoft.com/office/drawing/2014/chart" uri="{C3380CC4-5D6E-409C-BE32-E72D297353CC}">
                    <c16:uniqueId val="{00000006-38F1-4E0C-BB50-1EBBCEF64A7C}"/>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'Boletín de Correspondencia'!$A$76</c15:sqref>
                        </c15:formulaRef>
                      </c:ext>
                    </c:extLst>
                    <c:strCache>
                      <c:ptCount val="1"/>
                      <c:pt idx="0">
                        <c:v>Febrero</c:v>
                      </c:pt>
                    </c:strCache>
                  </c:strRef>
                </c:tx>
                <c:spPr>
                  <a:solidFill>
                    <a:srgbClr val="93C5FB"/>
                  </a:solidFill>
                  <a:ln>
                    <a:solidFill>
                      <a:srgbClr val="93C5FB"/>
                    </a:solidFill>
                  </a:ln>
                  <a:effectLst/>
                  <a:sp3d>
                    <a:contourClr>
                      <a:srgbClr val="93C5FB"/>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xmlns:c15="http://schemas.microsoft.com/office/drawing/2012/chart">
                      <c:ext xmlns:c15="http://schemas.microsoft.com/office/drawing/2012/chart" uri="{02D57815-91ED-43cb-92C2-25804820EDAC}">
                        <c15:formulaRef>
                          <c15:sqref>'Boletín de Correspondencia'!$B$76:$D$76</c15:sqref>
                        </c15:formulaRef>
                      </c:ext>
                    </c:extLst>
                    <c:numCache>
                      <c:formatCode>General</c:formatCode>
                      <c:ptCount val="3"/>
                      <c:pt idx="0">
                        <c:v>33</c:v>
                      </c:pt>
                      <c:pt idx="1">
                        <c:v>253</c:v>
                      </c:pt>
                      <c:pt idx="2">
                        <c:v>286</c:v>
                      </c:pt>
                    </c:numCache>
                  </c:numRef>
                </c:val>
                <c:extLst xmlns:c15="http://schemas.microsoft.com/office/drawing/2012/chart">
                  <c:ext xmlns:c16="http://schemas.microsoft.com/office/drawing/2014/chart" uri="{C3380CC4-5D6E-409C-BE32-E72D297353CC}">
                    <c16:uniqueId val="{00000007-38F1-4E0C-BB50-1EBBCEF64A7C}"/>
                  </c:ext>
                </c:extLst>
              </c15:ser>
            </c15:filteredBarSeries>
          </c:ext>
        </c:extLst>
      </c:bar3DChart>
      <c:catAx>
        <c:axId val="251572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0"/>
          <a:lstStyle/>
          <a:p>
            <a:pPr>
              <a:defRPr sz="1000" b="1" i="0" u="none" strike="noStrike" kern="1200" baseline="0">
                <a:solidFill>
                  <a:schemeClr val="tx1"/>
                </a:solidFill>
                <a:latin typeface="+mn-lt"/>
                <a:ea typeface="+mn-ea"/>
                <a:cs typeface="+mn-cs"/>
              </a:defRPr>
            </a:pPr>
            <a:endParaRPr lang="es-CO"/>
          </a:p>
        </c:txPr>
        <c:crossAx val="251572640"/>
        <c:crossesAt val="0.1"/>
        <c:auto val="0"/>
        <c:lblAlgn val="ctr"/>
        <c:lblOffset val="100"/>
        <c:noMultiLvlLbl val="0"/>
      </c:catAx>
      <c:valAx>
        <c:axId val="251572640"/>
        <c:scaling>
          <c:orientation val="minMax"/>
          <c:max val="500"/>
          <c:min val="1"/>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51572248"/>
        <c:crosses val="autoZero"/>
        <c:crossBetween val="between"/>
        <c:majorUnit val="200"/>
        <c:minorUnit val="100"/>
      </c:valAx>
      <c:spPr>
        <a:noFill/>
        <a:ln>
          <a:noFill/>
        </a:ln>
        <a:effectLst/>
      </c:spPr>
    </c:plotArea>
    <c:legend>
      <c:legendPos val="b"/>
      <c:layout>
        <c:manualLayout>
          <c:xMode val="edge"/>
          <c:yMode val="edge"/>
          <c:x val="0.27106137758016841"/>
          <c:y val="0.89208554846467369"/>
          <c:w val="0.46208317808854332"/>
          <c:h val="8.872979442708370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RADICADOS RECIBIDOS 2026</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22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3200793721009585E-2"/>
          <c:y val="0.19684425411735815"/>
          <c:w val="0.82791622957242705"/>
          <c:h val="0.70022962042025449"/>
        </c:manualLayout>
      </c:layout>
      <c:pie3DChart>
        <c:varyColors val="1"/>
        <c:ser>
          <c:idx val="4"/>
          <c:order val="4"/>
          <c:tx>
            <c:strRef>
              <c:f>'Boletín de Correspondencia'!$F$57</c:f>
              <c:strCache>
                <c:ptCount val="1"/>
                <c:pt idx="0">
                  <c:v>TOTAL RECIBIDO</c:v>
                </c:pt>
              </c:strCache>
            </c:strRef>
          </c:tx>
          <c:explosion val="28"/>
          <c:dPt>
            <c:idx val="0"/>
            <c:bubble3D val="0"/>
            <c:spPr>
              <a:solidFill>
                <a:srgbClr val="00B0F0"/>
              </a:solidFill>
              <a:ln w="25400">
                <a:solidFill>
                  <a:srgbClr val="00B0F0"/>
                </a:solidFill>
              </a:ln>
              <a:effectLst/>
              <a:sp3d contourW="25400">
                <a:contourClr>
                  <a:srgbClr val="00B0F0"/>
                </a:contourClr>
              </a:sp3d>
            </c:spPr>
            <c:extLst>
              <c:ext xmlns:c16="http://schemas.microsoft.com/office/drawing/2014/chart" uri="{C3380CC4-5D6E-409C-BE32-E72D297353CC}">
                <c16:uniqueId val="{00000001-A2ED-4B95-B345-6D66727557C6}"/>
              </c:ext>
            </c:extLst>
          </c:dPt>
          <c:dPt>
            <c:idx val="1"/>
            <c:bubble3D val="0"/>
            <c:spPr>
              <a:solidFill>
                <a:schemeClr val="accent5">
                  <a:lumMod val="75000"/>
                </a:schemeClr>
              </a:solidFill>
              <a:ln w="25400">
                <a:solidFill>
                  <a:schemeClr val="accent5">
                    <a:lumMod val="75000"/>
                  </a:schemeClr>
                </a:solidFill>
              </a:ln>
              <a:effectLst/>
              <a:sp3d contourW="25400">
                <a:contourClr>
                  <a:schemeClr val="accent5">
                    <a:lumMod val="75000"/>
                  </a:schemeClr>
                </a:contourClr>
              </a:sp3d>
            </c:spPr>
            <c:extLst>
              <c:ext xmlns:c16="http://schemas.microsoft.com/office/drawing/2014/chart" uri="{C3380CC4-5D6E-409C-BE32-E72D297353CC}">
                <c16:uniqueId val="{00000065-6784-4DA9-A400-D8CC28E6CC09}"/>
              </c:ext>
            </c:extLst>
          </c:dPt>
          <c:dLbls>
            <c:dLbl>
              <c:idx val="0"/>
              <c:layout>
                <c:manualLayout>
                  <c:x val="0.10385864688262282"/>
                  <c:y val="-0.14844745284032485"/>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2ED-4B95-B345-6D66727557C6}"/>
                </c:ext>
              </c:extLst>
            </c:dLbl>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xmlns:c15="http://schemas.microsoft.com/office/drawing/2012/chart">
                <c:ext xmlns:c16="http://schemas.microsoft.com/office/drawing/2014/chart" uri="{C3380CC4-5D6E-409C-BE32-E72D297353CC}">
                  <c16:uniqueId val="{00000065-6784-4DA9-A400-D8CC28E6CC0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Correspondencia'!$A$58:$A$59</c:f>
              <c:strCache>
                <c:ptCount val="2"/>
                <c:pt idx="0">
                  <c:v>Enero</c:v>
                </c:pt>
                <c:pt idx="1">
                  <c:v>Febrero</c:v>
                </c:pt>
              </c:strCache>
            </c:strRef>
          </c:cat>
          <c:val>
            <c:numRef>
              <c:extLst>
                <c:ext xmlns:c15="http://schemas.microsoft.com/office/drawing/2012/chart" uri="{02D57815-91ED-43cb-92C2-25804820EDAC}">
                  <c15:fullRef>
                    <c15:sqref>'Boletín de Correspondencia'!$F$58:$F$69</c15:sqref>
                  </c15:fullRef>
                </c:ext>
              </c:extLst>
              <c:f>'Boletín de Correspondencia'!$F$58:$F$59</c:f>
              <c:numCache>
                <c:formatCode>General</c:formatCode>
                <c:ptCount val="2"/>
                <c:pt idx="0">
                  <c:v>366</c:v>
                </c:pt>
                <c:pt idx="1">
                  <c:v>547</c:v>
                </c:pt>
              </c:numCache>
            </c:numRef>
          </c:val>
          <c:extLst>
            <c:ext xmlns:c15="http://schemas.microsoft.com/office/drawing/2012/chart" uri="{02D57815-91ED-43cb-92C2-25804820EDAC}">
              <c15:categoryFilterExceptions>
                <c15:categoryFilterException>
                  <c15:sqref>'Boletín de Correspondencia'!$F$60</c15:sqref>
                  <c15:spPr xmlns:c15="http://schemas.microsoft.com/office/drawing/2012/chart">
                    <a:solidFill>
                      <a:srgbClr val="00B050"/>
                    </a:solidFill>
                    <a:ln w="25400">
                      <a:solidFill>
                        <a:srgbClr val="00B050"/>
                      </a:solidFill>
                    </a:ln>
                    <a:effectLst/>
                    <a:sp3d contourW="25400">
                      <a:contourClr>
                        <a:srgbClr val="00B050"/>
                      </a:contourClr>
                    </a:sp3d>
                  </c15:spPr>
                  <c15:bubble3D val="0"/>
                </c15:categoryFilterException>
                <c15:categoryFilterException>
                  <c15:sqref>'Boletín de Correspondencia'!$F$61</c15:sqref>
                  <c15:spPr xmlns:c15="http://schemas.microsoft.com/office/drawing/2012/chart">
                    <a:solidFill>
                      <a:srgbClr val="FFCF37"/>
                    </a:solidFill>
                    <a:ln w="25400">
                      <a:solidFill>
                        <a:srgbClr val="FFC000"/>
                      </a:solidFill>
                    </a:ln>
                    <a:effectLst/>
                    <a:sp3d contourW="25400">
                      <a:contourClr>
                        <a:srgbClr val="FFC000"/>
                      </a:contourClr>
                    </a:sp3d>
                  </c15:spPr>
                  <c15:bubble3D val="0"/>
                </c15:categoryFilterException>
                <c15:categoryFilterException>
                  <c15:sqref>'Boletín de Correspondencia'!$F$62</c15:sqref>
                  <c15:spPr xmlns:c15="http://schemas.microsoft.com/office/drawing/2012/chart">
                    <a:solidFill>
                      <a:srgbClr val="FF99FF"/>
                    </a:solidFill>
                    <a:ln w="25400">
                      <a:solidFill>
                        <a:srgbClr val="FF99FF"/>
                      </a:solidFill>
                    </a:ln>
                    <a:effectLst/>
                    <a:sp3d contourW="25400">
                      <a:contourClr>
                        <a:srgbClr val="FF99FF"/>
                      </a:contourClr>
                    </a:sp3d>
                  </c15:spPr>
                  <c15:bubble3D val="0"/>
                </c15:categoryFilterException>
                <c15:categoryFilterException>
                  <c15:sqref>'Boletín de Correspondencia'!$F$63</c15:sqref>
                  <c15:spPr xmlns:c15="http://schemas.microsoft.com/office/drawing/2012/chart">
                    <a:solidFill>
                      <a:srgbClr val="FF6699"/>
                    </a:solidFill>
                    <a:ln w="25400">
                      <a:solidFill>
                        <a:srgbClr val="FF6699"/>
                      </a:solidFill>
                    </a:ln>
                    <a:effectLst/>
                    <a:sp3d contourW="25400">
                      <a:contourClr>
                        <a:srgbClr val="FF6699"/>
                      </a:contourClr>
                    </a:sp3d>
                  </c15:spPr>
                  <c15:bubble3D val="0"/>
                </c15:categoryFilterException>
                <c15:categoryFilterException>
                  <c15:sqref>'Boletín de Correspondencia'!$F$64</c15:sqref>
                  <c15:spPr xmlns:c15="http://schemas.microsoft.com/office/drawing/2012/chart">
                    <a:solidFill>
                      <a:schemeClr val="accent6">
                        <a:lumMod val="60000"/>
                        <a:lumOff val="40000"/>
                      </a:schemeClr>
                    </a:solidFill>
                    <a:ln w="25400">
                      <a:solidFill>
                        <a:schemeClr val="accent6">
                          <a:lumMod val="60000"/>
                          <a:lumOff val="40000"/>
                        </a:schemeClr>
                      </a:solidFill>
                    </a:ln>
                    <a:effectLst/>
                    <a:sp3d contourW="25400">
                      <a:contourClr>
                        <a:schemeClr val="accent6">
                          <a:lumMod val="60000"/>
                          <a:lumOff val="40000"/>
                        </a:schemeClr>
                      </a:contourClr>
                    </a:sp3d>
                  </c15:spPr>
                  <c15:bubble3D val="0"/>
                </c15:categoryFilterException>
                <c15:categoryFilterException>
                  <c15:sqref>'Boletín de Correspondencia'!$F$65</c15:sqref>
                  <c15:spPr xmlns:c15="http://schemas.microsoft.com/office/drawing/2012/chart">
                    <a:solidFill>
                      <a:schemeClr val="accent2">
                        <a:lumMod val="60000"/>
                        <a:lumOff val="40000"/>
                      </a:schemeClr>
                    </a:solidFill>
                    <a:ln w="25400">
                      <a:solidFill>
                        <a:schemeClr val="accent2">
                          <a:lumMod val="60000"/>
                          <a:lumOff val="40000"/>
                        </a:schemeClr>
                      </a:solidFill>
                    </a:ln>
                    <a:effectLst/>
                    <a:sp3d contourW="25400">
                      <a:contourClr>
                        <a:schemeClr val="accent2">
                          <a:lumMod val="60000"/>
                          <a:lumOff val="40000"/>
                        </a:schemeClr>
                      </a:contourClr>
                    </a:sp3d>
                  </c15:spPr>
                  <c15:bubble3D val="0"/>
                </c15:categoryFilterException>
                <c15:categoryFilterException>
                  <c15:sqref>'Boletín de Correspondencia'!$F$66</c15:sqref>
                  <c15:spPr xmlns:c15="http://schemas.microsoft.com/office/drawing/2012/chart">
                    <a:solidFill>
                      <a:schemeClr val="accent1">
                        <a:lumMod val="75000"/>
                      </a:schemeClr>
                    </a:solidFill>
                    <a:ln w="25400">
                      <a:solidFill>
                        <a:schemeClr val="accent1"/>
                      </a:solidFill>
                    </a:ln>
                    <a:effectLst/>
                    <a:sp3d contourW="25400">
                      <a:contourClr>
                        <a:schemeClr val="accent1"/>
                      </a:contourClr>
                    </a:sp3d>
                  </c15:spPr>
                  <c15:bubble3D val="0"/>
                  <c15: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c:ext xmlns:c16="http://schemas.microsoft.com/office/drawing/2014/chart" uri="{C3380CC4-5D6E-409C-BE32-E72D297353CC}">
                        <c16:uniqueId val="{00000075-88F4-473E-B49A-E9F9D4E9AE87}"/>
                      </c:ext>
                    </c:extLst>
                  </c15:dLbl>
                </c15:categoryFilterException>
                <c15:categoryFilterException>
                  <c15:sqref>'Boletín de Correspondencia'!$F$67</c15:sqref>
                  <c15:spPr xmlns:c15="http://schemas.microsoft.com/office/drawing/2012/chart">
                    <a:solidFill>
                      <a:srgbClr val="9999FF"/>
                    </a:solidFill>
                    <a:ln w="25400">
                      <a:solidFill>
                        <a:srgbClr val="9999FF"/>
                      </a:solidFill>
                    </a:ln>
                    <a:effectLst/>
                    <a:sp3d contourW="25400">
                      <a:contourClr>
                        <a:srgbClr val="9999FF"/>
                      </a:contourClr>
                    </a:sp3d>
                  </c15:spPr>
                  <c15:bubble3D val="0"/>
                </c15:categoryFilterException>
                <c15:categoryFilterException>
                  <c15:sqref>'Boletín de Correspondencia'!$F$68</c15:sqref>
                  <c15:spPr xmlns:c15="http://schemas.microsoft.com/office/drawing/2012/chart">
                    <a:solidFill>
                      <a:srgbClr val="FF9900"/>
                    </a:solidFill>
                    <a:ln w="25400">
                      <a:solidFill>
                        <a:srgbClr val="FF9900"/>
                      </a:solidFill>
                    </a:ln>
                    <a:effectLst/>
                    <a:sp3d contourW="25400">
                      <a:contourClr>
                        <a:srgbClr val="FF9900"/>
                      </a:contourClr>
                    </a:sp3d>
                  </c15:spPr>
                  <c15:bubble3D val="0"/>
                </c15:categoryFilterException>
                <c15:categoryFilterException>
                  <c15:sqref>'Boletín de Correspondencia'!$F$69</c15:sqref>
                  <c15:spPr xmlns:c15="http://schemas.microsoft.com/office/drawing/2012/chart">
                    <a:solidFill>
                      <a:schemeClr val="accent3">
                        <a:lumMod val="20000"/>
                        <a:lumOff val="80000"/>
                      </a:schemeClr>
                    </a:solidFill>
                    <a:ln w="25400">
                      <a:solidFill>
                        <a:schemeClr val="accent3">
                          <a:lumMod val="20000"/>
                          <a:lumOff val="80000"/>
                        </a:schemeClr>
                      </a:solidFill>
                    </a:ln>
                    <a:effectLst/>
                    <a:sp3d contourW="25400">
                      <a:contourClr>
                        <a:schemeClr val="accent3">
                          <a:lumMod val="20000"/>
                          <a:lumOff val="80000"/>
                        </a:schemeClr>
                      </a:contourClr>
                    </a:sp3d>
                  </c15:spPr>
                  <c15:bubble3D val="0"/>
                </c15:categoryFilterException>
              </c15:categoryFilterExceptions>
            </c:ext>
            <c:ext xmlns:c16="http://schemas.microsoft.com/office/drawing/2014/chart" uri="{C3380CC4-5D6E-409C-BE32-E72D297353CC}">
              <c16:uniqueId val="{00000012-A2ED-4B95-B345-6D66727557C6}"/>
            </c:ext>
          </c:extLst>
        </c:ser>
        <c:ser>
          <c:idx val="5"/>
          <c:order val="5"/>
          <c:explosion val="28"/>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3-E918-4555-A809-5D548618DD08}"/>
              </c:ext>
            </c:extLst>
          </c:dPt>
          <c:dPt>
            <c:idx val="1"/>
            <c:bubble3D val="0"/>
            <c:explosion val="26"/>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7B-6784-4DA9-A400-D8CC28E6CC0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Correspondencia'!$A$58:$A$59</c:f>
              <c:strCache>
                <c:ptCount val="2"/>
                <c:pt idx="0">
                  <c:v>Enero</c:v>
                </c:pt>
                <c:pt idx="1">
                  <c:v>Febrero</c:v>
                </c:pt>
              </c:strCache>
            </c:strRef>
          </c:cat>
          <c:val>
            <c:numRef>
              <c:extLst>
                <c:ext xmlns:c15="http://schemas.microsoft.com/office/drawing/2012/chart" uri="{02D57815-91ED-43cb-92C2-25804820EDAC}">
                  <c15:fullRef>
                    <c15:sqref>'Boletín de Correspondencia'!$F$57:$F$70</c15:sqref>
                  </c15:fullRef>
                </c:ext>
              </c:extLst>
              <c:f>'Boletín de Correspondencia'!$F$57:$F$58</c:f>
              <c:numCache>
                <c:formatCode>General</c:formatCode>
                <c:ptCount val="2"/>
                <c:pt idx="0">
                  <c:v>0</c:v>
                </c:pt>
                <c:pt idx="1">
                  <c:v>366</c:v>
                </c:pt>
              </c:numCache>
            </c:numRef>
          </c:val>
          <c:extLst>
            <c:ext xmlns:c15="http://schemas.microsoft.com/office/drawing/2012/chart" uri="{02D57815-91ED-43cb-92C2-25804820EDAC}">
              <c15:categoryFilterExceptions>
                <c15:categoryFilterException>
                  <c15:sqref>'Boletín de Correspondencia'!$F$59</c15:sqref>
                  <c15:spPr xmlns:c15="http://schemas.microsoft.com/office/drawing/2012/chart">
                    <a:solidFill>
                      <a:schemeClr val="accent3"/>
                    </a:solidFill>
                    <a:ln w="25400">
                      <a:solidFill>
                        <a:schemeClr val="lt1"/>
                      </a:solidFill>
                    </a:ln>
                    <a:effectLst/>
                    <a:sp3d contourW="25400">
                      <a:contourClr>
                        <a:schemeClr val="lt1"/>
                      </a:contourClr>
                    </a:sp3d>
                  </c15:spPr>
                  <c15:bubble3D val="0"/>
                </c15:categoryFilterException>
                <c15:categoryFilterException>
                  <c15:sqref>'Boletín de Correspondencia'!$F$60</c15:sqref>
                  <c15:spPr xmlns:c15="http://schemas.microsoft.com/office/drawing/2012/chart">
                    <a:solidFill>
                      <a:schemeClr val="accent4"/>
                    </a:solidFill>
                    <a:ln w="25400">
                      <a:solidFill>
                        <a:schemeClr val="lt1"/>
                      </a:solidFill>
                    </a:ln>
                    <a:effectLst/>
                    <a:sp3d contourW="25400">
                      <a:contourClr>
                        <a:schemeClr val="lt1"/>
                      </a:contourClr>
                    </a:sp3d>
                  </c15:spPr>
                  <c15:bubble3D val="0"/>
                </c15:categoryFilterException>
                <c15:categoryFilterException>
                  <c15:sqref>'Boletín de Correspondencia'!$F$61</c15:sqref>
                  <c15:spPr xmlns:c15="http://schemas.microsoft.com/office/drawing/2012/chart">
                    <a:solidFill>
                      <a:schemeClr val="accent5"/>
                    </a:solidFill>
                    <a:ln w="25400">
                      <a:solidFill>
                        <a:schemeClr val="lt1"/>
                      </a:solidFill>
                    </a:ln>
                    <a:effectLst/>
                    <a:sp3d contourW="25400">
                      <a:contourClr>
                        <a:schemeClr val="lt1"/>
                      </a:contourClr>
                    </a:sp3d>
                  </c15:spPr>
                  <c15:explosion val="14"/>
                  <c15:bubble3D val="0"/>
                </c15:categoryFilterException>
                <c15:categoryFilterException>
                  <c15:sqref>'Boletín de Correspondencia'!$F$62</c15:sqref>
                  <c15:spPr xmlns:c15="http://schemas.microsoft.com/office/drawing/2012/chart">
                    <a:solidFill>
                      <a:schemeClr val="accent6"/>
                    </a:solidFill>
                    <a:ln w="25400">
                      <a:solidFill>
                        <a:schemeClr val="lt1"/>
                      </a:solidFill>
                    </a:ln>
                    <a:effectLst/>
                    <a:sp3d contourW="25400">
                      <a:contourClr>
                        <a:schemeClr val="lt1"/>
                      </a:contourClr>
                    </a:sp3d>
                  </c15:spPr>
                  <c15:explosion val="13"/>
                  <c15:bubble3D val="0"/>
                </c15:categoryFilterException>
                <c15:categoryFilterException>
                  <c15:sqref>'Boletín de Correspondencia'!$F$63</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explosion val="20"/>
                  <c15:bubble3D val="0"/>
                </c15:categoryFilterException>
                <c15:categoryFilterException>
                  <c15:sqref>'Boletín de Correspondencia'!$F$64</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explosion val="27"/>
                  <c15:bubble3D val="0"/>
                </c15:categoryFilterException>
                <c15:categoryFilterException>
                  <c15:sqref>'Boletín de Correspondencia'!$F$65</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Correspondencia'!$F$66</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Correspondencia'!$F$67</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Correspondencia'!$F$68</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46-A2ED-4B95-B345-6D66727557C6}"/>
            </c:ext>
          </c:extLst>
        </c:ser>
        <c:dLbls>
          <c:showLegendKey val="0"/>
          <c:showVal val="1"/>
          <c:showCatName val="1"/>
          <c:showSerName val="0"/>
          <c:showPercent val="0"/>
          <c:showBubbleSize val="0"/>
          <c:showLeaderLines val="1"/>
        </c:dLbls>
        <c:extLst>
          <c:ext xmlns:c15="http://schemas.microsoft.com/office/drawing/2012/chart" uri="{02D57815-91ED-43cb-92C2-25804820EDAC}">
            <c15:filteredPieSeries>
              <c15:ser>
                <c:idx val="1"/>
                <c:order val="0"/>
                <c:tx>
                  <c:strRef>
                    <c:extLst>
                      <c:ext uri="{02D57815-91ED-43cb-92C2-25804820EDAC}">
                        <c15:formulaRef>
                          <c15:sqref>'Boletín de Correspondencia'!$B$57</c15:sqref>
                        </c15:formulaRef>
                      </c:ext>
                    </c:extLst>
                    <c:strCache>
                      <c:ptCount val="1"/>
                      <c:pt idx="0">
                        <c:v>ATENDIDO ACUMULADO</c:v>
                      </c:pt>
                    </c:strCache>
                  </c:strRef>
                </c:tx>
                <c:explosion val="25"/>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14-A2ED-4B95-B345-6D66727557C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D-6784-4DA9-A400-D8CC28E6CC0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ullRef>
                          <c15:sqref>'Boletín de Correspondencia'!$A$58:$A$69</c15:sqref>
                        </c15:fullRef>
                        <c15:formulaRef>
                          <c15:sqref>'Boletín de Correspondencia'!$A$58:$A$59</c15:sqref>
                        </c15:formulaRef>
                      </c:ext>
                    </c:extLst>
                    <c:strCache>
                      <c:ptCount val="2"/>
                      <c:pt idx="0">
                        <c:v>Enero</c:v>
                      </c:pt>
                      <c:pt idx="1">
                        <c:v>Febrero</c:v>
                      </c:pt>
                    </c:strCache>
                  </c:strRef>
                </c:cat>
                <c:val>
                  <c:numRef>
                    <c:extLst>
                      <c:ext uri="{02D57815-91ED-43cb-92C2-25804820EDAC}">
                        <c15:fullRef>
                          <c15:sqref>'Boletín de Correspondencia'!$B$58:$B$70</c15:sqref>
                        </c15:fullRef>
                        <c15:formulaRef>
                          <c15:sqref>'Boletín de Correspondencia'!$B$58:$B$59</c15:sqref>
                        </c15:formulaRef>
                      </c:ext>
                    </c:extLst>
                    <c:numCache>
                      <c:formatCode>General</c:formatCode>
                      <c:ptCount val="2"/>
                      <c:pt idx="0">
                        <c:v>109</c:v>
                      </c:pt>
                      <c:pt idx="1">
                        <c:v>286</c:v>
                      </c:pt>
                    </c:numCache>
                  </c:numRef>
                </c:val>
                <c:extLst>
                  <c:ext uri="{02D57815-91ED-43cb-92C2-25804820EDAC}">
                    <c15:categoryFilterExceptions>
                      <c15:categoryFilterException>
                        <c15:sqref>'Boletín de Correspondencia'!$B$60</c15:sqref>
                        <c15:spPr xmlns:c15="http://schemas.microsoft.com/office/drawing/2012/chart">
                          <a:solidFill>
                            <a:schemeClr val="accent3"/>
                          </a:solidFill>
                          <a:ln w="25400">
                            <a:solidFill>
                              <a:schemeClr val="lt1"/>
                            </a:solidFill>
                          </a:ln>
                          <a:effectLst/>
                          <a:sp3d contourW="25400">
                            <a:contourClr>
                              <a:schemeClr val="lt1"/>
                            </a:contourClr>
                          </a:sp3d>
                        </c15:spPr>
                        <c15:bubble3D val="0"/>
                      </c15:categoryFilterException>
                      <c15:categoryFilterException>
                        <c15:sqref>'Boletín de Correspondencia'!$B$61</c15:sqref>
                        <c15:spPr xmlns:c15="http://schemas.microsoft.com/office/drawing/2012/chart">
                          <a:solidFill>
                            <a:schemeClr val="accent4"/>
                          </a:solidFill>
                          <a:ln w="25400">
                            <a:solidFill>
                              <a:schemeClr val="lt1"/>
                            </a:solidFill>
                          </a:ln>
                          <a:effectLst/>
                          <a:sp3d contourW="25400">
                            <a:contourClr>
                              <a:schemeClr val="lt1"/>
                            </a:contourClr>
                          </a:sp3d>
                        </c15:spPr>
                        <c15:bubble3D val="0"/>
                      </c15:categoryFilterException>
                      <c15:categoryFilterException>
                        <c15:sqref>'Boletín de Correspondencia'!$B$62</c15:sqref>
                        <c15:spPr xmlns:c15="http://schemas.microsoft.com/office/drawing/2012/chart">
                          <a:solidFill>
                            <a:schemeClr val="accent5"/>
                          </a:solidFill>
                          <a:ln w="25400">
                            <a:solidFill>
                              <a:schemeClr val="lt1"/>
                            </a:solidFill>
                          </a:ln>
                          <a:effectLst/>
                          <a:sp3d contourW="25400">
                            <a:contourClr>
                              <a:schemeClr val="lt1"/>
                            </a:contourClr>
                          </a:sp3d>
                        </c15:spPr>
                        <c15:bubble3D val="0"/>
                      </c15:categoryFilterException>
                      <c15:categoryFilterException>
                        <c15:sqref>'Boletín de Correspondencia'!$B$63</c15:sqref>
                        <c15:spPr xmlns:c15="http://schemas.microsoft.com/office/drawing/2012/chart">
                          <a:solidFill>
                            <a:schemeClr val="accent6"/>
                          </a:solidFill>
                          <a:ln w="25400">
                            <a:solidFill>
                              <a:schemeClr val="lt1"/>
                            </a:solidFill>
                          </a:ln>
                          <a:effectLst/>
                          <a:sp3d contourW="25400">
                            <a:contourClr>
                              <a:schemeClr val="lt1"/>
                            </a:contourClr>
                          </a:sp3d>
                        </c15:spPr>
                        <c15:bubble3D val="0"/>
                      </c15:categoryFilterException>
                      <c15:categoryFilterException>
                        <c15:sqref>'Boletín de Correspondencia'!$B$64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explosion val="36"/>
                        <c15:bubble3D val="0"/>
                      </c15:categoryFilterException>
                      <c15:categoryFilterException>
                        <c15:sqref>'Boletín de Correspondencia'!$B$65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5-A2ED-4B95-B345-6D66727557C6}"/>
                  </c:ext>
                </c:extLst>
              </c15:ser>
            </c15:filteredPieSeries>
            <c15:filteredPieSeries>
              <c15:ser>
                <c:idx val="0"/>
                <c:order val="1"/>
                <c:tx>
                  <c:strRef>
                    <c:extLst xmlns:c15="http://schemas.microsoft.com/office/drawing/2012/chart">
                      <c:ext xmlns:c15="http://schemas.microsoft.com/office/drawing/2012/chart" uri="{02D57815-91ED-43cb-92C2-25804820EDAC}">
                        <c15:formulaRef>
                          <c15:sqref>'Boletín de Correspondencia'!$C$57</c15:sqref>
                        </c15:formulaRef>
                      </c:ext>
                    </c:extLst>
                    <c:strCache>
                      <c:ptCount val="1"/>
                      <c:pt idx="0">
                        <c:v>NO REQUIERE RESPUESTA</c:v>
                      </c:pt>
                    </c:strCache>
                  </c:strRef>
                </c:tx>
                <c:explosion val="25"/>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7-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3-6784-4DA9-A400-D8CC28E6CC0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Correspondencia'!$A$58:$A$59</c15:sqref>
                        </c15:formulaRef>
                      </c:ext>
                    </c:extLst>
                    <c:strCache>
                      <c:ptCount val="2"/>
                      <c:pt idx="0">
                        <c:v>Enero</c:v>
                      </c:pt>
                      <c:pt idx="1">
                        <c:v>Febrero</c:v>
                      </c:pt>
                    </c:strCache>
                  </c:strRef>
                </c:cat>
                <c:val>
                  <c:numRef>
                    <c:extLst>
                      <c:ext xmlns:c15="http://schemas.microsoft.com/office/drawing/2012/chart" uri="{02D57815-91ED-43cb-92C2-25804820EDAC}">
                        <c15:fullRef>
                          <c15:sqref>'Boletín de Correspondencia'!$C$58:$C$70</c15:sqref>
                        </c15:fullRef>
                        <c15:formulaRef>
                          <c15:sqref>'Boletín de Correspondencia'!$C$58:$C$59</c15:sqref>
                        </c15:formulaRef>
                      </c:ext>
                    </c:extLst>
                    <c:numCache>
                      <c:formatCode>General</c:formatCode>
                      <c:ptCount val="2"/>
                      <c:pt idx="0">
                        <c:v>80</c:v>
                      </c:pt>
                      <c:pt idx="1">
                        <c:v>147</c:v>
                      </c:pt>
                    </c:numCache>
                  </c:numRef>
                </c:val>
                <c:extLst xmlns:c15="http://schemas.microsoft.com/office/drawing/2012/chart">
                  <c:ext xmlns:c15="http://schemas.microsoft.com/office/drawing/2012/chart" uri="{02D57815-91ED-43cb-92C2-25804820EDAC}">
                    <c15:categoryFilterExceptions>
                      <c15:categoryFilterException>
                        <c15:sqref>'Boletín de Correspondencia'!$C$60</c15:sqref>
                        <c15:spPr xmlns:c15="http://schemas.microsoft.com/office/drawing/2012/chart">
                          <a:solidFill>
                            <a:schemeClr val="accent3"/>
                          </a:solidFill>
                          <a:ln w="25400">
                            <a:solidFill>
                              <a:schemeClr val="lt1"/>
                            </a:solidFill>
                          </a:ln>
                          <a:effectLst/>
                          <a:sp3d contourW="25400">
                            <a:contourClr>
                              <a:schemeClr val="lt1"/>
                            </a:contourClr>
                          </a:sp3d>
                        </c15:spPr>
                        <c15:bubble3D val="0"/>
                      </c15:categoryFilterException>
                      <c15:categoryFilterException>
                        <c15:sqref>'Boletín de Correspondencia'!$C$61</c15:sqref>
                        <c15:spPr xmlns:c15="http://schemas.microsoft.com/office/drawing/2012/chart">
                          <a:solidFill>
                            <a:schemeClr val="accent4"/>
                          </a:solidFill>
                          <a:ln w="25400">
                            <a:solidFill>
                              <a:schemeClr val="lt1"/>
                            </a:solidFill>
                          </a:ln>
                          <a:effectLst/>
                          <a:sp3d contourW="25400">
                            <a:contourClr>
                              <a:schemeClr val="lt1"/>
                            </a:contourClr>
                          </a:sp3d>
                        </c15:spPr>
                        <c15:bubble3D val="0"/>
                      </c15:categoryFilterException>
                      <c15:categoryFilterException>
                        <c15:sqref>'Boletín de Correspondencia'!$C$62</c15:sqref>
                        <c15:spPr xmlns:c15="http://schemas.microsoft.com/office/drawing/2012/chart">
                          <a:solidFill>
                            <a:schemeClr val="accent5"/>
                          </a:solidFill>
                          <a:ln w="25400">
                            <a:solidFill>
                              <a:schemeClr val="lt1"/>
                            </a:solidFill>
                          </a:ln>
                          <a:effectLst/>
                          <a:sp3d contourW="25400">
                            <a:contourClr>
                              <a:schemeClr val="lt1"/>
                            </a:contourClr>
                          </a:sp3d>
                        </c15:spPr>
                        <c15:bubble3D val="0"/>
                      </c15:categoryFilterException>
                      <c15:categoryFilterException>
                        <c15:sqref>'Boletín de Correspondencia'!$C$63</c15:sqref>
                        <c15:spPr xmlns:c15="http://schemas.microsoft.com/office/drawing/2012/chart">
                          <a:solidFill>
                            <a:schemeClr val="accent6"/>
                          </a:solidFill>
                          <a:ln w="25400">
                            <a:solidFill>
                              <a:schemeClr val="lt1"/>
                            </a:solidFill>
                          </a:ln>
                          <a:effectLst/>
                          <a:sp3d contourW="25400">
                            <a:contourClr>
                              <a:schemeClr val="lt1"/>
                            </a:contourClr>
                          </a:sp3d>
                        </c15:spPr>
                        <c15:bubble3D val="0"/>
                      </c15:categoryFilterException>
                      <c15:categoryFilterException>
                        <c15:sqref>'Boletín de Correspondencia'!$C$64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6-A2ED-4B95-B345-6D66727557C6}"/>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'Boletín de Correspondencia'!$D$57</c15:sqref>
                        </c15:formulaRef>
                      </c:ext>
                    </c:extLst>
                    <c:strCache>
                      <c:ptCount val="1"/>
                      <c:pt idx="0">
                        <c:v>PENDIENTE EMITIR RESPUESTA EN EL MES</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9-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9-6784-4DA9-A400-D8CC28E6CC0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Correspondencia'!$A$58:$A$59</c15:sqref>
                        </c15:formulaRef>
                      </c:ext>
                    </c:extLst>
                    <c:strCache>
                      <c:ptCount val="2"/>
                      <c:pt idx="0">
                        <c:v>Enero</c:v>
                      </c:pt>
                      <c:pt idx="1">
                        <c:v>Febrero</c:v>
                      </c:pt>
                    </c:strCache>
                  </c:strRef>
                </c:cat>
                <c:val>
                  <c:numRef>
                    <c:extLst>
                      <c:ext xmlns:c15="http://schemas.microsoft.com/office/drawing/2012/chart" uri="{02D57815-91ED-43cb-92C2-25804820EDAC}">
                        <c15:fullRef>
                          <c15:sqref>'Boletín de Correspondencia'!$D$58:$D$69</c15:sqref>
                        </c15:fullRef>
                        <c15:formulaRef>
                          <c15:sqref>'Boletín de Correspondencia'!$D$58:$D$59</c15:sqref>
                        </c15:formulaRef>
                      </c:ext>
                    </c:extLst>
                    <c:numCache>
                      <c:formatCode>General</c:formatCode>
                      <c:ptCount val="2"/>
                      <c:pt idx="0">
                        <c:v>197</c:v>
                      </c:pt>
                      <c:pt idx="1">
                        <c:v>220</c:v>
                      </c:pt>
                    </c:numCache>
                  </c:numRef>
                </c:val>
                <c:extLst xmlns:c15="http://schemas.microsoft.com/office/drawing/2012/chart">
                  <c:ext xmlns:c15="http://schemas.microsoft.com/office/drawing/2012/chart" uri="{02D57815-91ED-43cb-92C2-25804820EDAC}">
                    <c15:categoryFilterExceptions>
                      <c15:categoryFilterException>
                        <c15:sqref>'Boletín de Correspondencia'!$D$60</c15:sqref>
                        <c15:spPr xmlns:c15="http://schemas.microsoft.com/office/drawing/2012/chart">
                          <a:solidFill>
                            <a:schemeClr val="accent3"/>
                          </a:solidFill>
                          <a:ln w="25400">
                            <a:solidFill>
                              <a:schemeClr val="lt1"/>
                            </a:solidFill>
                          </a:ln>
                          <a:effectLst/>
                          <a:sp3d contourW="25400">
                            <a:contourClr>
                              <a:schemeClr val="lt1"/>
                            </a:contourClr>
                          </a:sp3d>
                        </c15:spPr>
                        <c15:bubble3D val="0"/>
                      </c15:categoryFilterException>
                      <c15:categoryFilterException>
                        <c15:sqref>'Boletín de Correspondencia'!$D$61</c15:sqref>
                        <c15:spPr xmlns:c15="http://schemas.microsoft.com/office/drawing/2012/chart">
                          <a:solidFill>
                            <a:schemeClr val="accent4"/>
                          </a:solidFill>
                          <a:ln w="25400">
                            <a:solidFill>
                              <a:schemeClr val="lt1"/>
                            </a:solidFill>
                          </a:ln>
                          <a:effectLst/>
                          <a:sp3d contourW="25400">
                            <a:contourClr>
                              <a:schemeClr val="lt1"/>
                            </a:contourClr>
                          </a:sp3d>
                        </c15:spPr>
                        <c15:bubble3D val="0"/>
                      </c15:categoryFilterException>
                      <c15:categoryFilterException>
                        <c15:sqref>'Boletín de Correspondencia'!$D$62</c15:sqref>
                        <c15:spPr xmlns:c15="http://schemas.microsoft.com/office/drawing/2012/chart">
                          <a:solidFill>
                            <a:schemeClr val="accent5"/>
                          </a:solidFill>
                          <a:ln w="25400">
                            <a:solidFill>
                              <a:schemeClr val="lt1"/>
                            </a:solidFill>
                          </a:ln>
                          <a:effectLst/>
                          <a:sp3d contourW="25400">
                            <a:contourClr>
                              <a:schemeClr val="lt1"/>
                            </a:contourClr>
                          </a:sp3d>
                        </c15:spPr>
                        <c15:bubble3D val="0"/>
                      </c15:categoryFilterException>
                      <c15:categoryFilterException>
                        <c15:sqref>'Boletín de Correspondencia'!$D$63</c15:sqref>
                        <c15:spPr xmlns:c15="http://schemas.microsoft.com/office/drawing/2012/chart">
                          <a:solidFill>
                            <a:schemeClr val="accent6"/>
                          </a:solidFill>
                          <a:ln w="25400">
                            <a:solidFill>
                              <a:schemeClr val="lt1"/>
                            </a:solidFill>
                          </a:ln>
                          <a:effectLst/>
                          <a:sp3d contourW="25400">
                            <a:contourClr>
                              <a:schemeClr val="lt1"/>
                            </a:contourClr>
                          </a:sp3d>
                        </c15:spPr>
                        <c15:bubble3D val="0"/>
                      </c15:categoryFilterException>
                      <c15:categoryFilterException>
                        <c15:sqref>'Boletín de Correspondencia'!$D$64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7-A2ED-4B95-B345-6D66727557C6}"/>
                  </c:ext>
                </c:extLst>
              </c15:ser>
            </c15:filteredPieSeries>
            <c15:filteredPieSeries>
              <c15:ser>
                <c:idx val="3"/>
                <c:order val="3"/>
                <c:tx>
                  <c:strRef>
                    <c:extLst xmlns:c15="http://schemas.microsoft.com/office/drawing/2012/chart">
                      <c:ext xmlns:c15="http://schemas.microsoft.com/office/drawing/2012/chart" uri="{02D57815-91ED-43cb-92C2-25804820EDAC}">
                        <c15:formulaRef>
                          <c15:sqref>'Boletín de Correspondencia'!$E$57</c15:sqref>
                        </c15:formulaRef>
                      </c:ext>
                    </c:extLst>
                    <c:strCache>
                      <c:ptCount val="1"/>
                      <c:pt idx="0">
                        <c:v>TRASLADO</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B-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F-6784-4DA9-A400-D8CC28E6CC0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Correspondencia'!$A$58:$A$59</c15:sqref>
                        </c15:formulaRef>
                      </c:ext>
                    </c:extLst>
                    <c:strCache>
                      <c:ptCount val="2"/>
                      <c:pt idx="0">
                        <c:v>Enero</c:v>
                      </c:pt>
                      <c:pt idx="1">
                        <c:v>Febrero</c:v>
                      </c:pt>
                    </c:strCache>
                  </c:strRef>
                </c:cat>
                <c:val>
                  <c:numRef>
                    <c:extLst>
                      <c:ext xmlns:c15="http://schemas.microsoft.com/office/drawing/2012/chart" uri="{02D57815-91ED-43cb-92C2-25804820EDAC}">
                        <c15:fullRef>
                          <c15:sqref>'Boletín de Correspondencia'!$E$58:$E$69</c15:sqref>
                        </c15:fullRef>
                        <c15:formulaRef>
                          <c15:sqref>'Boletín de Correspondencia'!$E$58:$E$59</c15:sqref>
                        </c15:formulaRef>
                      </c:ext>
                    </c:extLst>
                    <c:numCache>
                      <c:formatCode>General</c:formatCode>
                      <c:ptCount val="2"/>
                      <c:pt idx="0">
                        <c:v>28</c:v>
                      </c:pt>
                      <c:pt idx="1">
                        <c:v>52</c:v>
                      </c:pt>
                    </c:numCache>
                  </c:numRef>
                </c:val>
                <c:extLst xmlns:c15="http://schemas.microsoft.com/office/drawing/2012/chart">
                  <c:ext xmlns:c15="http://schemas.microsoft.com/office/drawing/2012/chart" uri="{02D57815-91ED-43cb-92C2-25804820EDAC}">
                    <c15:categoryFilterExceptions>
                      <c15:categoryFilterException>
                        <c15:sqref>'Boletín de Correspondencia'!$E$60</c15:sqref>
                        <c15:spPr xmlns:c15="http://schemas.microsoft.com/office/drawing/2012/chart">
                          <a:solidFill>
                            <a:schemeClr val="accent3"/>
                          </a:solidFill>
                          <a:ln w="25400">
                            <a:solidFill>
                              <a:schemeClr val="lt1"/>
                            </a:solidFill>
                          </a:ln>
                          <a:effectLst/>
                          <a:sp3d contourW="25400">
                            <a:contourClr>
                              <a:schemeClr val="lt1"/>
                            </a:contourClr>
                          </a:sp3d>
                        </c15:spPr>
                        <c15:bubble3D val="0"/>
                      </c15:categoryFilterException>
                      <c15:categoryFilterException>
                        <c15:sqref>'Boletín de Correspondencia'!$E$61</c15:sqref>
                        <c15:spPr xmlns:c15="http://schemas.microsoft.com/office/drawing/2012/chart">
                          <a:solidFill>
                            <a:schemeClr val="accent4"/>
                          </a:solidFill>
                          <a:ln w="25400">
                            <a:solidFill>
                              <a:schemeClr val="lt1"/>
                            </a:solidFill>
                          </a:ln>
                          <a:effectLst/>
                          <a:sp3d contourW="25400">
                            <a:contourClr>
                              <a:schemeClr val="lt1"/>
                            </a:contourClr>
                          </a:sp3d>
                        </c15:spPr>
                        <c15:bubble3D val="0"/>
                      </c15:categoryFilterException>
                      <c15:categoryFilterException>
                        <c15:sqref>'Boletín de Correspondencia'!$E$62</c15:sqref>
                        <c15:spPr xmlns:c15="http://schemas.microsoft.com/office/drawing/2012/chart">
                          <a:solidFill>
                            <a:schemeClr val="accent5"/>
                          </a:solidFill>
                          <a:ln w="25400">
                            <a:solidFill>
                              <a:schemeClr val="lt1"/>
                            </a:solidFill>
                          </a:ln>
                          <a:effectLst/>
                          <a:sp3d contourW="25400">
                            <a:contourClr>
                              <a:schemeClr val="lt1"/>
                            </a:contourClr>
                          </a:sp3d>
                        </c15:spPr>
                        <c15:bubble3D val="0"/>
                      </c15:categoryFilterException>
                      <c15:categoryFilterException>
                        <c15:sqref>'Boletín de Correspondencia'!$E$63</c15:sqref>
                        <c15:spPr xmlns:c15="http://schemas.microsoft.com/office/drawing/2012/chart">
                          <a:solidFill>
                            <a:schemeClr val="accent6"/>
                          </a:solidFill>
                          <a:ln w="25400">
                            <a:solidFill>
                              <a:schemeClr val="lt1"/>
                            </a:solidFill>
                          </a:ln>
                          <a:effectLst/>
                          <a:sp3d contourW="25400">
                            <a:contourClr>
                              <a:schemeClr val="lt1"/>
                            </a:contourClr>
                          </a:sp3d>
                        </c15:spPr>
                        <c15:bubble3D val="0"/>
                      </c15:categoryFilterException>
                      <c15:categoryFilterException>
                        <c15:sqref>'Boletín de Correspondencia'!$E$64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8-A2ED-4B95-B345-6D66727557C6}"/>
                  </c:ext>
                </c:extLst>
              </c15:ser>
            </c15:filteredPieSeries>
          </c:ext>
        </c:extLst>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8">
  <a:schemeClr val="accent5"/>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323849</xdr:colOff>
      <xdr:row>17</xdr:row>
      <xdr:rowOff>104775</xdr:rowOff>
    </xdr:from>
    <xdr:to>
      <xdr:col>14</xdr:col>
      <xdr:colOff>552450</xdr:colOff>
      <xdr:row>35</xdr:row>
      <xdr:rowOff>209550</xdr:rowOff>
    </xdr:to>
    <xdr:graphicFrame macro="">
      <xdr:nvGraphicFramePr>
        <xdr:cNvPr id="2" name="3 Gráfico">
          <a:extLst>
            <a:ext uri="{FF2B5EF4-FFF2-40B4-BE49-F238E27FC236}">
              <a16:creationId xmlns:a16="http://schemas.microsoft.com/office/drawing/2014/main" id="{C51C6B0C-44CA-4328-8B8A-17D1707430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600075</xdr:colOff>
      <xdr:row>35</xdr:row>
      <xdr:rowOff>504825</xdr:rowOff>
    </xdr:from>
    <xdr:to>
      <xdr:col>15</xdr:col>
      <xdr:colOff>419100</xdr:colOff>
      <xdr:row>56</xdr:row>
      <xdr:rowOff>95249</xdr:rowOff>
    </xdr:to>
    <xdr:graphicFrame macro="">
      <xdr:nvGraphicFramePr>
        <xdr:cNvPr id="3" name="3 Gráfico">
          <a:extLst>
            <a:ext uri="{FF2B5EF4-FFF2-40B4-BE49-F238E27FC236}">
              <a16:creationId xmlns:a16="http://schemas.microsoft.com/office/drawing/2014/main" id="{9B2E54C4-8CDD-4340-90A9-7939AD30FE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304800</xdr:colOff>
      <xdr:row>15</xdr:row>
      <xdr:rowOff>161925</xdr:rowOff>
    </xdr:from>
    <xdr:to>
      <xdr:col>7</xdr:col>
      <xdr:colOff>542925</xdr:colOff>
      <xdr:row>32</xdr:row>
      <xdr:rowOff>180975</xdr:rowOff>
    </xdr:to>
    <xdr:graphicFrame macro="">
      <xdr:nvGraphicFramePr>
        <xdr:cNvPr id="4" name="3 Gráfico">
          <a:extLst>
            <a:ext uri="{FF2B5EF4-FFF2-40B4-BE49-F238E27FC236}">
              <a16:creationId xmlns:a16="http://schemas.microsoft.com/office/drawing/2014/main" id="{71BE0A49-C2A5-4906-87B4-248FCC728E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loria Patricia Briceno Otalora" refreshedDate="46083.545176967593" createdVersion="8" refreshedVersion="8" minRefreshableVersion="3" recordCount="997" xr:uid="{D87635A2-1587-4C38-A431-7EEBE3D26949}">
  <cacheSource type="worksheet">
    <worksheetSource ref="A1:V1048576" sheet="Correspondencia"/>
  </cacheSource>
  <cacheFields count="22">
    <cacheField name="MES" numFmtId="0">
      <sharedItems containsBlank="1" count="13">
        <s v="Diciembre"/>
        <s v="Enero"/>
        <s v="Febrero"/>
        <m/>
        <s v="Marzo" u="1"/>
        <s v="Abril" u="1"/>
        <s v="Mayo" u="1"/>
        <s v="Junio" u="1"/>
        <s v="Julio" u="1"/>
        <s v="Agosto" u="1"/>
        <s v="Septiembre" u="1"/>
        <s v="Octubre" u="1"/>
        <s v="Noviembre" u="1"/>
      </sharedItems>
    </cacheField>
    <cacheField name="TIPO DE DOCUMENTO" numFmtId="0">
      <sharedItems containsBlank="1"/>
    </cacheField>
    <cacheField name="FECHA RADICADO AL MVCT" numFmtId="0">
      <sharedItems containsNonDate="0" containsDate="1" containsString="0" containsBlank="1" minDate="2024-08-16T00:00:00" maxDate="2026-02-28T00:00:00" count="332">
        <d v="2025-11-27T00:00:00"/>
        <d v="2025-12-11T00:00:00"/>
        <d v="2025-12-12T00:00:00"/>
        <d v="2025-12-06T00:00:00"/>
        <d v="2025-12-17T00:00:00"/>
        <d v="2025-12-22T00:00:00"/>
        <d v="2025-12-19T00:00:00"/>
        <d v="2025-12-23T00:00:00"/>
        <d v="2025-12-24T00:00:00"/>
        <d v="2025-12-26T00:00:00"/>
        <d v="2025-12-29T00:00:00"/>
        <d v="2025-12-30T00:00:00"/>
        <d v="2025-12-31T00:00:00"/>
        <d v="2026-01-08T00:00:00"/>
        <d v="2026-01-07T00:00:00"/>
        <d v="2026-01-06T00:00:00"/>
        <d v="2026-01-05T00:00:00"/>
        <d v="2026-01-02T00:00:00"/>
        <d v="2026-01-14T00:00:00"/>
        <d v="2026-01-13T00:00:00"/>
        <d v="2026-01-12T00:00:00"/>
        <d v="2026-01-09T00:00:00"/>
        <d v="2026-01-03T00:00:00"/>
        <d v="2026-01-19T00:00:00"/>
        <d v="2026-01-16T00:00:00"/>
        <d v="2026-01-15T00:00:00"/>
        <d v="2026-01-21T00:00:00"/>
        <d v="2026-01-20T00:00:00"/>
        <d v="2026-01-22T00:00:00"/>
        <d v="2026-01-11T00:00:00"/>
        <d v="2026-01-10T00:00:00"/>
        <d v="2026-01-27T00:00:00"/>
        <d v="2026-01-26T00:00:00"/>
        <d v="2026-01-23T00:00:00"/>
        <d v="2026-01-28T00:00:00"/>
        <d v="2026-01-17T00:00:00"/>
        <d v="2026-01-29T00:00:00"/>
        <d v="2026-01-30T00:00:00"/>
        <d v="2026-02-02T00:00:00"/>
        <d v="2026-02-03T00:00:00"/>
        <d v="2026-02-01T00:00:00"/>
        <d v="2026-01-31T00:00:00"/>
        <d v="2026-02-04T00:00:00"/>
        <d v="2026-02-05T00:00:00"/>
        <d v="2026-02-06T00:00:00"/>
        <d v="2026-02-09T00:00:00"/>
        <d v="2026-02-08T00:00:00"/>
        <d v="2026-01-24T00:00:00"/>
        <d v="2026-02-10T00:00:00"/>
        <d v="2026-02-11T00:00:00"/>
        <d v="2026-01-25T00:00:00"/>
        <d v="2026-02-12T00:00:00"/>
        <d v="2026-02-13T00:00:00"/>
        <d v="2026-02-17T00:00:00"/>
        <d v="2026-02-16T00:00:00"/>
        <d v="2026-02-15T00:00:00"/>
        <d v="2026-02-14T00:00:00"/>
        <d v="2026-02-18T00:00:00"/>
        <d v="2026-02-19T00:00:00"/>
        <d v="2026-02-20T00:00:00"/>
        <d v="2026-02-23T00:00:00"/>
        <d v="2026-02-22T00:00:00"/>
        <d v="2026-02-24T00:00:00"/>
        <d v="2026-02-25T00:00:00"/>
        <d v="2026-02-26T00:00:00"/>
        <d v="2026-02-27T00:00:00"/>
        <m/>
        <d v="2024-08-16T00:00:00" u="1"/>
        <d v="2025-01-02T00:00:00" u="1"/>
        <d v="2025-01-03T00:00:00" u="1"/>
        <d v="2025-01-07T00:00:00" u="1"/>
        <d v="2025-01-08T00:00:00" u="1"/>
        <d v="2025-01-09T00:00:00" u="1"/>
        <d v="2025-01-10T00:00:00" u="1"/>
        <d v="2025-01-13T00:00:00" u="1"/>
        <d v="2025-01-14T00:00:00" u="1"/>
        <d v="2025-01-16T00:00:00" u="1"/>
        <d v="2025-01-15T00:00:00" u="1"/>
        <d v="2025-01-17T00:00:00" u="1"/>
        <d v="2025-01-20T00:00:00" u="1"/>
        <d v="2025-01-21T00:00:00" u="1"/>
        <d v="2025-01-22T00:00:00" u="1"/>
        <d v="2025-01-23T00:00:00" u="1"/>
        <d v="2024-12-26T00:00:00" u="1"/>
        <d v="2025-01-24T00:00:00" u="1"/>
        <d v="2025-01-28T00:00:00" u="1"/>
        <d v="2025-01-27T00:00:00" u="1"/>
        <d v="2025-01-26T00:00:00" u="1"/>
        <d v="2025-01-29T00:00:00" u="1"/>
        <d v="2025-01-19T00:00:00" u="1"/>
        <d v="2025-01-18T00:00:00" u="1"/>
        <d v="2025-01-30T00:00:00" u="1"/>
        <d v="2025-01-31T00:00:00" u="1"/>
        <d v="2025-02-03T00:00:00" u="1"/>
        <d v="2025-02-01T00:00:00" u="1"/>
        <d v="2025-02-04T00:00:00" u="1"/>
        <d v="2025-02-05T00:00:00" u="1"/>
        <d v="2025-02-06T00:00:00" u="1"/>
        <d v="2025-02-07T00:00:00" u="1"/>
        <d v="2025-02-10T00:00:00" u="1"/>
        <d v="2025-02-11T00:00:00" u="1"/>
        <d v="2025-02-09T00:00:00" u="1"/>
        <d v="2025-02-12T00:00:00" u="1"/>
        <d v="2025-02-13T00:00:00" u="1"/>
        <d v="2025-01-01T00:00:00" u="1"/>
        <d v="2025-02-14T00:00:00" u="1"/>
        <d v="2025-02-17T00:00:00" u="1"/>
        <d v="2025-02-15T00:00:00" u="1"/>
        <d v="2025-02-18T00:00:00" u="1"/>
        <d v="2025-02-16T00:00:00" u="1"/>
        <d v="2025-02-19T00:00:00" u="1"/>
        <d v="2025-02-20T00:00:00" u="1"/>
        <d v="2025-02-21T00:00:00" u="1"/>
        <d v="2025-02-24T00:00:00" u="1"/>
        <d v="2025-02-25T00:00:00" u="1"/>
        <d v="2025-02-26T00:00:00" u="1"/>
        <d v="2025-02-28T00:00:00" u="1"/>
        <d v="2025-02-27T00:00:00" u="1"/>
        <d v="2025-06-28T00:00:00" u="1"/>
        <d v="2025-03-03T00:00:00" u="1"/>
        <d v="2025-03-04T00:00:00" u="1"/>
        <d v="2025-03-05T00:00:00" u="1"/>
        <d v="2025-03-06T00:00:00" u="1"/>
        <d v="2025-03-07T00:00:00" u="1"/>
        <d v="2025-03-10T00:00:00" u="1"/>
        <d v="2025-03-11T00:00:00" u="1"/>
        <d v="2025-03-12T00:00:00" u="1"/>
        <d v="2025-02-22T00:00:00" u="1"/>
        <d v="2025-03-13T00:00:00" u="1"/>
        <d v="2025-03-14T00:00:00" u="1"/>
        <d v="2025-03-17T00:00:00" u="1"/>
        <d v="2025-03-19T00:00:00" u="1"/>
        <d v="2025-03-18T00:00:00" u="1"/>
        <d v="2025-03-20T00:00:00" u="1"/>
        <d v="2025-03-21T00:00:00" u="1"/>
        <d v="2025-03-25T00:00:00" u="1"/>
        <d v="2025-03-27T00:00:00" u="1"/>
        <d v="2025-03-26T00:00:00" u="1"/>
        <d v="2025-03-28T00:00:00" u="1"/>
        <d v="2025-03-31T00:00:00" u="1"/>
        <d v="2025-03-30T00:00:00" u="1"/>
        <d v="2025-03-29T00:00:00" u="1"/>
        <d v="2025-04-01T00:00:00" u="1"/>
        <d v="2025-04-02T00:00:00" u="1"/>
        <d v="2025-04-03T00:00:00" u="1"/>
        <d v="2025-04-04T00:00:00" u="1"/>
        <d v="2025-04-07T00:00:00" u="1"/>
        <d v="2025-04-08T00:00:00" u="1"/>
        <d v="2025-04-09T00:00:00" u="1"/>
        <d v="2025-04-10T00:00:00" u="1"/>
        <d v="2025-04-11T00:00:00" u="1"/>
        <d v="2025-04-14T00:00:00" u="1"/>
        <d v="2025-04-15T00:00:00" u="1"/>
        <d v="2025-04-16T00:00:00" u="1"/>
        <d v="2025-04-21T00:00:00" u="1"/>
        <d v="2025-04-22T00:00:00" u="1"/>
        <d v="2025-04-23T00:00:00" u="1"/>
        <d v="2025-04-24T00:00:00" u="1"/>
        <d v="2025-04-25T00:00:00" u="1"/>
        <d v="2025-04-28T00:00:00" u="1"/>
        <d v="2025-04-27T00:00:00" u="1"/>
        <d v="2025-04-26T00:00:00" u="1"/>
        <d v="2025-04-29T00:00:00" u="1"/>
        <d v="2025-04-30T00:00:00" u="1"/>
        <d v="2025-05-02T00:00:00" u="1"/>
        <d v="2025-05-06T00:00:00" u="1"/>
        <d v="2025-05-07T00:00:00" u="1"/>
        <d v="2025-05-08T00:00:00" u="1"/>
        <d v="2025-05-09T00:00:00" u="1"/>
        <d v="2025-05-12T00:00:00" u="1"/>
        <d v="2025-05-13T00:00:00" u="1"/>
        <d v="2025-05-15T00:00:00" u="1"/>
        <d v="2025-05-14T00:00:00" u="1"/>
        <d v="2025-05-16T00:00:00" u="1"/>
        <d v="2025-05-19T00:00:00" u="1"/>
        <d v="2025-05-18T00:00:00" u="1"/>
        <d v="2025-05-20T00:00:00" u="1"/>
        <d v="2025-05-21T00:00:00" u="1"/>
        <d v="2025-05-22T00:00:00" u="1"/>
        <d v="2025-05-23T00:00:00" u="1"/>
        <d v="2025-05-26T00:00:00" u="1"/>
        <d v="2025-05-27T00:00:00" u="1"/>
        <d v="2025-05-28T00:00:00" u="1"/>
        <d v="2025-05-29T00:00:00" u="1"/>
        <d v="2025-05-30T00:00:00" u="1"/>
        <d v="2025-06-03T00:00:00" u="1"/>
        <d v="2025-06-04T00:00:00" u="1"/>
        <d v="2025-06-05T00:00:00" u="1"/>
        <d v="2025-06-06T00:00:00" u="1"/>
        <d v="2025-06-09T00:00:00" u="1"/>
        <d v="2025-06-10T00:00:00" u="1"/>
        <d v="2025-06-11T00:00:00" u="1"/>
        <d v="2025-06-12T00:00:00" u="1"/>
        <d v="2025-06-13T00:00:00" u="1"/>
        <d v="2025-06-16T00:00:00" u="1"/>
        <d v="2025-06-17T00:00:00" u="1"/>
        <d v="2025-06-18T00:00:00" u="1"/>
        <d v="2025-06-19T00:00:00" u="1"/>
        <d v="2025-06-20T00:00:00" u="1"/>
        <d v="2025-06-24T00:00:00" u="1"/>
        <d v="2025-06-25T00:00:00" u="1"/>
        <d v="2025-06-26T00:00:00" u="1"/>
        <d v="2025-06-22T00:00:00" u="1"/>
        <d v="2025-06-27T00:00:00" u="1"/>
        <d v="2025-07-01T00:00:00" u="1"/>
        <d v="2025-07-02T00:00:00" u="1"/>
        <d v="2025-07-03T00:00:00" u="1"/>
        <d v="2025-07-04T00:00:00" u="1"/>
        <d v="2025-07-07T00:00:00" u="1"/>
        <d v="2025-07-06T00:00:00" u="1"/>
        <d v="2025-07-08T00:00:00" u="1"/>
        <d v="2025-07-09T00:00:00" u="1"/>
        <d v="2025-07-10T00:00:00" u="1"/>
        <d v="2025-07-11T00:00:00" u="1"/>
        <d v="2025-07-14T00:00:00" u="1"/>
        <d v="2025-07-15T00:00:00" u="1"/>
        <d v="2025-07-12T00:00:00" u="1"/>
        <d v="2025-07-16T00:00:00" u="1"/>
        <d v="2025-07-17T00:00:00" u="1"/>
        <d v="2025-07-18T00:00:00" u="1"/>
        <d v="2025-07-21T00:00:00" u="1"/>
        <d v="2025-07-22T00:00:00" u="1"/>
        <d v="2025-07-23T00:00:00" u="1"/>
        <d v="2025-07-24T00:00:00" u="1"/>
        <d v="2025-07-25T00:00:00" u="1"/>
        <d v="2025-07-28T00:00:00" u="1"/>
        <d v="2025-07-29T00:00:00" u="1"/>
        <d v="2025-07-20T00:00:00" u="1"/>
        <d v="2025-07-30T00:00:00" u="1"/>
        <d v="2025-07-31T00:00:00" u="1"/>
        <d v="2025-08-01T00:00:00" u="1"/>
        <d v="2025-08-04T00:00:00" u="1"/>
        <d v="2025-08-05T00:00:00" u="1"/>
        <d v="2025-08-02T00:00:00" u="1"/>
        <d v="2025-08-06T00:00:00" u="1"/>
        <d v="2025-08-08T00:00:00" u="1"/>
        <d v="2025-08-11T00:00:00" u="1"/>
        <d v="2025-08-12T00:00:00" u="1"/>
        <d v="2025-08-13T00:00:00" u="1"/>
        <d v="2025-07-26T00:00:00" u="1"/>
        <d v="2025-08-14T00:00:00" u="1"/>
        <d v="2025-08-15T00:00:00" u="1"/>
        <d v="2025-08-19T00:00:00" u="1"/>
        <d v="2025-08-20T00:00:00" u="1"/>
        <d v="2025-08-21T00:00:00" u="1"/>
        <d v="2025-08-22T00:00:00" u="1"/>
        <d v="2025-08-25T00:00:00" u="1"/>
        <d v="2025-08-26T00:00:00" u="1"/>
        <d v="2025-08-23T00:00:00" u="1"/>
        <d v="2025-08-27T00:00:00" u="1"/>
        <d v="2025-08-28T00:00:00" u="1"/>
        <d v="2025-08-29T00:00:00" u="1"/>
        <d v="2025-09-01T00:00:00" u="1"/>
        <d v="2025-09-02T00:00:00" u="1"/>
        <d v="2025-09-03T00:00:00" u="1"/>
        <d v="2025-09-04T00:00:00" u="1"/>
        <d v="2025-09-05T00:00:00" u="1"/>
        <d v="2025-09-08T00:00:00" u="1"/>
        <d v="2025-09-09T00:00:00" u="1"/>
        <d v="2025-07-27T00:00:00" u="1"/>
        <d v="2025-09-10T00:00:00" u="1"/>
        <d v="2025-09-11T00:00:00" u="1"/>
        <d v="2025-09-12T00:00:00" u="1"/>
        <d v="2025-09-15T00:00:00" u="1"/>
        <d v="2025-09-16T00:00:00" u="1"/>
        <d v="2025-09-17T00:00:00" u="1"/>
        <d v="2025-09-18T00:00:00" u="1"/>
        <d v="2025-09-19T00:00:00" u="1"/>
        <d v="2025-09-22T00:00:00" u="1"/>
        <d v="2025-09-23T00:00:00" u="1"/>
        <d v="2025-09-24T00:00:00" u="1"/>
        <d v="2025-09-25T00:00:00" u="1"/>
        <d v="2025-09-26T00:00:00" u="1"/>
        <d v="2025-09-29T00:00:00" u="1"/>
        <d v="2025-09-30T00:00:00" u="1"/>
        <d v="2025-10-01T00:00:00" u="1"/>
        <d v="2025-10-02T00:00:00" u="1"/>
        <d v="2025-10-03T00:00:00" u="1"/>
        <d v="2025-10-06T00:00:00" u="1"/>
        <d v="2025-10-07T00:00:00" u="1"/>
        <d v="2025-10-08T00:00:00" u="1"/>
        <d v="2025-10-09T00:00:00" u="1"/>
        <d v="2025-10-14T00:00:00" u="1"/>
        <d v="2025-10-10T00:00:00" u="1"/>
        <d v="2025-10-15T00:00:00" u="1"/>
        <d v="2025-10-13T00:00:00" u="1"/>
        <d v="2025-10-12T00:00:00" u="1"/>
        <d v="2025-10-11T00:00:00" u="1"/>
        <d v="2025-10-16T00:00:00" u="1"/>
        <d v="2025-10-17T00:00:00" u="1"/>
        <d v="2025-10-20T00:00:00" u="1"/>
        <d v="2025-10-19T00:00:00" u="1"/>
        <d v="2025-10-18T00:00:00" u="1"/>
        <d v="2025-10-21T00:00:00" u="1"/>
        <d v="2025-10-22T00:00:00" u="1"/>
        <d v="2025-10-23T00:00:00" u="1"/>
        <d v="2025-10-24T00:00:00" u="1"/>
        <d v="2025-10-27T00:00:00" u="1"/>
        <d v="2025-10-29T00:00:00" u="1"/>
        <d v="2025-10-28T00:00:00" u="1"/>
        <d v="2025-10-30T00:00:00" u="1"/>
        <d v="2025-10-31T00:00:00" u="1"/>
        <d v="2025-11-04T00:00:00" u="1"/>
        <d v="2025-11-05T00:00:00" u="1"/>
        <d v="2025-11-01T00:00:00" u="1"/>
        <d v="2025-11-06T00:00:00" u="1"/>
        <d v="2025-11-07T00:00:00" u="1"/>
        <d v="2025-11-10T00:00:00" u="1"/>
        <d v="2025-11-11T00:00:00" u="1"/>
        <d v="2025-11-12T00:00:00" u="1"/>
        <d v="2025-11-13T00:00:00" u="1"/>
        <d v="2025-11-14T00:00:00" u="1"/>
        <d v="2025-11-18T00:00:00" u="1"/>
        <d v="2025-11-19T00:00:00" u="1"/>
        <d v="2025-11-20T00:00:00" u="1"/>
        <d v="2025-11-21T00:00:00" u="1"/>
        <d v="2025-11-24T00:00:00" u="1"/>
        <d v="2025-11-25T00:00:00" u="1"/>
        <d v="2025-11-26T00:00:00" u="1"/>
        <d v="2025-11-28T00:00:00" u="1"/>
        <d v="2025-12-01T00:00:00" u="1"/>
        <d v="2025-11-29T00:00:00" u="1"/>
        <d v="2025-12-02T00:00:00" u="1"/>
        <d v="2025-12-03T00:00:00" u="1"/>
        <d v="2025-12-04T00:00:00" u="1"/>
        <d v="2025-12-05T00:00:00" u="1"/>
        <d v="2025-12-09T00:00:00" u="1"/>
        <d v="2025-12-10T00:00:00" u="1"/>
        <d v="2025-12-08T00:00:00" u="1"/>
        <d v="2025-12-15T00:00:00" u="1"/>
        <d v="2025-12-16T00:00:00" u="1"/>
        <d v="2025-12-18T00:00:00" u="1"/>
      </sharedItems>
    </cacheField>
    <cacheField name="FECHA RECIBIDO AL GTSP" numFmtId="0">
      <sharedItems containsNonDate="0" containsDate="1" containsString="0" containsBlank="1" minDate="2025-01-14T00:00:00" maxDate="2026-02-28T00:00:00" count="265">
        <d v="2025-12-01T00:00:00"/>
        <d v="2025-12-11T00:00:00"/>
        <d v="2025-12-12T00:00:00"/>
        <d v="2025-12-16T00:00:00"/>
        <d v="2025-12-18T00:00:00"/>
        <d v="2025-12-22T00:00:00"/>
        <d v="2025-12-23T00:00:00"/>
        <d v="2025-12-24T00:00:00"/>
        <d v="2025-12-26T00:00:00"/>
        <d v="2025-12-29T00:00:00"/>
        <d v="2025-12-30T00:00:00"/>
        <d v="2025-12-31T00:00:00"/>
        <d v="2026-01-09T00:00:00"/>
        <d v="2026-01-15T00:00:00"/>
        <d v="2026-01-20T00:00:00"/>
        <d v="2026-01-19T00:00:00"/>
        <d v="2026-01-21T00:00:00"/>
        <d v="2026-01-22T00:00:00"/>
        <d v="2026-01-23T00:00:00"/>
        <d v="2026-01-26T00:00:00"/>
        <d v="2026-01-27T00:00:00"/>
        <d v="2026-01-28T00:00:00"/>
        <d v="2026-01-29T00:00:00"/>
        <d v="2026-01-30T00:00:00"/>
        <d v="2026-02-02T00:00:00"/>
        <d v="2026-02-03T00:00:00"/>
        <d v="2026-02-04T00:00:00"/>
        <d v="2026-02-05T00:00:00"/>
        <d v="2026-02-06T00:00:00"/>
        <d v="2026-02-09T00:00:00"/>
        <d v="2026-02-10T00:00:00"/>
        <d v="2026-02-11T00:00:00"/>
        <d v="2026-02-12T00:00:00"/>
        <d v="2026-02-13T00:00:00"/>
        <d v="2026-02-17T00:00:00"/>
        <d v="2026-02-18T00:00:00"/>
        <d v="2026-02-19T00:00:00"/>
        <d v="2026-02-20T00:00:00"/>
        <d v="2026-02-23T00:00:00"/>
        <d v="2026-02-24T00:00:00"/>
        <d v="2026-02-25T00:00:00"/>
        <d v="2026-02-26T00:00:00"/>
        <d v="2026-02-27T00:00:00"/>
        <m/>
        <d v="2025-01-27T00:00:00" u="1"/>
        <d v="2025-01-14T00:00:00" u="1"/>
        <d v="2025-01-16T00:00:00" u="1"/>
        <d v="2025-01-15T00:00:00" u="1"/>
        <d v="2025-01-17T00:00:00" u="1"/>
        <d v="2025-01-20T00:00:00" u="1"/>
        <d v="2025-01-21T00:00:00" u="1"/>
        <d v="2025-01-22T00:00:00" u="1"/>
        <d v="2025-01-23T00:00:00" u="1"/>
        <d v="2025-01-24T00:00:00" u="1"/>
        <d v="2025-01-28T00:00:00" u="1"/>
        <d v="2025-01-29T00:00:00" u="1"/>
        <d v="2025-01-30T00:00:00" u="1"/>
        <d v="2025-01-31T00:00:00" u="1"/>
        <d v="2025-02-03T00:00:00" u="1"/>
        <d v="2025-02-04T00:00:00" u="1"/>
        <d v="2025-02-05T00:00:00" u="1"/>
        <d v="2025-02-06T00:00:00" u="1"/>
        <d v="2025-02-07T00:00:00" u="1"/>
        <d v="2025-02-10T00:00:00" u="1"/>
        <d v="2025-02-11T00:00:00" u="1"/>
        <d v="2025-02-12T00:00:00" u="1"/>
        <d v="2025-02-13T00:00:00" u="1"/>
        <d v="2025-02-14T00:00:00" u="1"/>
        <d v="2025-02-17T00:00:00" u="1"/>
        <d v="2025-02-18T00:00:00" u="1"/>
        <d v="2025-02-19T00:00:00" u="1"/>
        <d v="2025-02-20T00:00:00" u="1"/>
        <d v="2025-02-21T00:00:00" u="1"/>
        <d v="2025-02-24T00:00:00" u="1"/>
        <d v="2025-02-25T00:00:00" u="1"/>
        <d v="2025-02-26T00:00:00" u="1"/>
        <d v="2025-02-28T00:00:00" u="1"/>
        <d v="2025-03-03T00:00:00" u="1"/>
        <d v="2025-03-04T00:00:00" u="1"/>
        <d v="2025-03-05T00:00:00" u="1"/>
        <d v="2025-03-06T00:00:00" u="1"/>
        <d v="2025-03-14T00:00:00" u="1"/>
        <d v="2025-03-07T00:00:00" u="1"/>
        <d v="2025-03-10T00:00:00" u="1"/>
        <d v="2025-03-11T00:00:00" u="1"/>
        <d v="2025-03-12T00:00:00" u="1"/>
        <d v="2025-03-13T00:00:00" u="1"/>
        <d v="2025-03-17T00:00:00" u="1"/>
        <d v="2025-03-19T00:00:00" u="1"/>
        <d v="2025-03-20T00:00:00" u="1"/>
        <d v="2025-03-21T00:00:00" u="1"/>
        <d v="2025-03-25T00:00:00" u="1"/>
        <d v="2025-03-26T00:00:00" u="1"/>
        <d v="2025-03-27T00:00:00" u="1"/>
        <d v="2025-03-28T00:00:00" u="1"/>
        <d v="2025-03-31T00:00:00" u="1"/>
        <d v="2025-04-01T00:00:00" u="1"/>
        <d v="2025-04-02T00:00:00" u="1"/>
        <d v="2025-04-03T00:00:00" u="1"/>
        <d v="2025-04-07T00:00:00" u="1"/>
        <d v="2025-04-08T00:00:00" u="1"/>
        <d v="2025-04-09T00:00:00" u="1"/>
        <d v="2025-04-10T00:00:00" u="1"/>
        <d v="2025-04-11T00:00:00" u="1"/>
        <d v="2025-04-14T00:00:00" u="1"/>
        <d v="2025-04-15T00:00:00" u="1"/>
        <d v="2025-04-21T00:00:00" u="1"/>
        <d v="2025-04-16T00:00:00" u="1"/>
        <d v="2025-04-22T00:00:00" u="1"/>
        <d v="2025-04-23T00:00:00" u="1"/>
        <d v="2025-04-24T00:00:00" u="1"/>
        <d v="2025-04-25T00:00:00" u="1"/>
        <d v="2025-04-28T00:00:00" u="1"/>
        <d v="2025-04-29T00:00:00" u="1"/>
        <d v="2025-04-30T00:00:00" u="1"/>
        <d v="2025-05-02T00:00:00" u="1"/>
        <d v="2025-05-06T00:00:00" u="1"/>
        <d v="2025-05-07T00:00:00" u="1"/>
        <d v="2025-05-08T00:00:00" u="1"/>
        <d v="2025-05-09T00:00:00" u="1"/>
        <d v="2025-05-12T00:00:00" u="1"/>
        <d v="2025-05-13T00:00:00" u="1"/>
        <d v="2025-05-15T00:00:00" u="1"/>
        <d v="2025-05-14T00:00:00" u="1"/>
        <d v="2025-05-16T00:00:00" u="1"/>
        <d v="2025-05-19T00:00:00" u="1"/>
        <d v="2025-05-20T00:00:00" u="1"/>
        <d v="2025-05-21T00:00:00" u="1"/>
        <d v="2025-05-22T00:00:00" u="1"/>
        <d v="2025-05-23T00:00:00" u="1"/>
        <d v="2025-05-26T00:00:00" u="1"/>
        <d v="2025-05-27T00:00:00" u="1"/>
        <d v="2025-05-28T00:00:00" u="1"/>
        <d v="2025-05-29T00:00:00" u="1"/>
        <d v="2025-05-30T00:00:00" u="1"/>
        <d v="2025-06-03T00:00:00" u="1"/>
        <d v="2025-06-04T00:00:00" u="1"/>
        <d v="2025-06-05T00:00:00" u="1"/>
        <d v="2025-06-06T00:00:00" u="1"/>
        <d v="2025-06-09T00:00:00" u="1"/>
        <d v="2025-06-10T00:00:00" u="1"/>
        <d v="2025-06-11T00:00:00" u="1"/>
        <d v="2025-06-12T00:00:00" u="1"/>
        <d v="2025-06-13T00:00:00" u="1"/>
        <d v="2025-06-16T00:00:00" u="1"/>
        <d v="2025-06-17T00:00:00" u="1"/>
        <d v="2025-06-18T00:00:00" u="1"/>
        <d v="2025-06-19T00:00:00" u="1"/>
        <d v="2025-06-20T00:00:00" u="1"/>
        <d v="2025-07-01T00:00:00" u="1"/>
        <d v="2025-06-24T00:00:00" u="1"/>
        <d v="2025-06-25T00:00:00" u="1"/>
        <d v="2025-06-26T00:00:00" u="1"/>
        <d v="2025-06-27T00:00:00" u="1"/>
        <d v="2025-07-02T00:00:00" u="1"/>
        <d v="2025-07-03T00:00:00" u="1"/>
        <d v="2025-07-04T00:00:00" u="1"/>
        <d v="2025-07-07T00:00:00" u="1"/>
        <d v="2025-07-08T00:00:00" u="1"/>
        <d v="2025-07-09T00:00:00" u="1"/>
        <d v="2025-07-10T00:00:00" u="1"/>
        <d v="2025-07-11T00:00:00" u="1"/>
        <d v="2025-07-14T00:00:00" u="1"/>
        <d v="2025-07-15T00:00:00" u="1"/>
        <d v="2025-07-16T00:00:00" u="1"/>
        <d v="2025-07-17T00:00:00" u="1"/>
        <d v="2025-07-18T00:00:00" u="1"/>
        <d v="2025-07-21T00:00:00" u="1"/>
        <d v="2025-07-22T00:00:00" u="1"/>
        <d v="2025-07-23T00:00:00" u="1"/>
        <d v="2025-07-24T00:00:00" u="1"/>
        <d v="2025-07-25T00:00:00" u="1"/>
        <d v="2025-07-28T00:00:00" u="1"/>
        <d v="2025-07-29T00:00:00" u="1"/>
        <d v="2025-07-30T00:00:00" u="1"/>
        <d v="2025-07-31T00:00:00" u="1"/>
        <d v="2025-08-01T00:00:00" u="1"/>
        <d v="2025-08-04T00:00:00" u="1"/>
        <d v="2025-08-05T00:00:00" u="1"/>
        <d v="2025-08-06T00:00:00" u="1"/>
        <d v="2025-08-08T00:00:00" u="1"/>
        <d v="2025-08-11T00:00:00" u="1"/>
        <d v="2025-08-12T00:00:00" u="1"/>
        <d v="2025-08-13T00:00:00" u="1"/>
        <d v="2025-08-14T00:00:00" u="1"/>
        <d v="2025-08-15T00:00:00" u="1"/>
        <d v="2025-08-19T00:00:00" u="1"/>
        <d v="2025-08-20T00:00:00" u="1"/>
        <d v="2025-08-21T00:00:00" u="1"/>
        <d v="2025-08-22T00:00:00" u="1"/>
        <d v="2025-08-25T00:00:00" u="1"/>
        <d v="2025-08-26T00:00:00" u="1"/>
        <d v="2025-08-27T00:00:00" u="1"/>
        <d v="2025-08-28T00:00:00" u="1"/>
        <d v="2025-08-29T00:00:00" u="1"/>
        <d v="2025-09-01T00:00:00" u="1"/>
        <d v="2025-09-02T00:00:00" u="1"/>
        <d v="2025-09-03T00:00:00" u="1"/>
        <d v="2025-09-04T00:00:00" u="1"/>
        <d v="2025-09-05T00:00:00" u="1"/>
        <d v="2025-09-08T00:00:00" u="1"/>
        <d v="2025-09-09T00:00:00" u="1"/>
        <d v="2025-09-10T00:00:00" u="1"/>
        <d v="2025-09-11T00:00:00" u="1"/>
        <d v="2025-09-12T00:00:00" u="1"/>
        <d v="2025-09-15T00:00:00" u="1"/>
        <d v="2025-09-16T00:00:00" u="1"/>
        <d v="2025-09-17T00:00:00" u="1"/>
        <d v="2025-09-18T00:00:00" u="1"/>
        <d v="2025-09-19T00:00:00" u="1"/>
        <d v="2025-09-22T00:00:00" u="1"/>
        <d v="2025-09-23T00:00:00" u="1"/>
        <d v="2025-09-24T00:00:00" u="1"/>
        <d v="2025-09-25T00:00:00" u="1"/>
        <d v="2025-09-26T00:00:00" u="1"/>
        <d v="2025-09-29T00:00:00" u="1"/>
        <d v="2025-09-30T00:00:00" u="1"/>
        <d v="2025-10-01T00:00:00" u="1"/>
        <d v="2025-10-02T00:00:00" u="1"/>
        <d v="2025-10-03T00:00:00" u="1"/>
        <d v="2025-10-06T00:00:00" u="1"/>
        <d v="2025-10-07T00:00:00" u="1"/>
        <d v="2025-10-08T00:00:00" u="1"/>
        <d v="2025-10-09T00:00:00" u="1"/>
        <d v="2025-10-14T00:00:00" u="1"/>
        <d v="2025-10-15T00:00:00" u="1"/>
        <d v="2025-10-16T00:00:00" u="1"/>
        <d v="2025-10-17T00:00:00" u="1"/>
        <d v="2025-10-20T00:00:00" u="1"/>
        <d v="2025-10-21T00:00:00" u="1"/>
        <d v="2025-10-22T00:00:00" u="1"/>
        <d v="2025-10-23T00:00:00" u="1"/>
        <d v="2025-10-24T00:00:00" u="1"/>
        <d v="2025-10-27T00:00:00" u="1"/>
        <d v="2025-10-28T00:00:00" u="1"/>
        <d v="2025-10-29T00:00:00" u="1"/>
        <d v="2025-10-30T00:00:00" u="1"/>
        <d v="2025-10-31T00:00:00" u="1"/>
        <d v="2025-11-04T00:00:00" u="1"/>
        <d v="2025-11-05T00:00:00" u="1"/>
        <d v="2025-11-06T00:00:00" u="1"/>
        <d v="2025-11-07T00:00:00" u="1"/>
        <d v="2025-11-10T00:00:00" u="1"/>
        <d v="2025-11-11T00:00:00" u="1"/>
        <d v="2025-11-12T00:00:00" u="1"/>
        <d v="2025-11-13T00:00:00" u="1"/>
        <d v="2025-11-14T00:00:00" u="1"/>
        <d v="2025-11-18T00:00:00" u="1"/>
        <d v="2025-11-19T00:00:00" u="1"/>
        <d v="2025-11-20T00:00:00" u="1"/>
        <d v="2025-11-21T00:00:00" u="1"/>
        <d v="2025-11-24T00:00:00" u="1"/>
        <d v="2025-11-25T00:00:00" u="1"/>
        <d v="2025-11-26T00:00:00" u="1"/>
        <d v="2025-11-27T00:00:00" u="1"/>
        <d v="2025-11-28T00:00:00" u="1"/>
        <d v="2025-12-02T00:00:00" u="1"/>
        <d v="2025-12-03T00:00:00" u="1"/>
        <d v="2025-12-04T00:00:00" u="1"/>
        <d v="2025-12-05T00:00:00" u="1"/>
        <d v="2025-12-09T00:00:00" u="1"/>
        <d v="2025-12-10T00:00:00" u="1"/>
        <d v="2025-12-15T00:00:00" u="1"/>
        <d v="2025-12-17T00:00:00" u="1"/>
        <d v="2025-12-19T00:00:00" u="1"/>
      </sharedItems>
    </cacheField>
    <cacheField name="NO RADICADO" numFmtId="0">
      <sharedItems containsBlank="1"/>
    </cacheField>
    <cacheField name="AS+H:HUNTO+F:N" numFmtId="0">
      <sharedItems containsBlank="1"/>
    </cacheField>
    <cacheField name="TERMINO DE RESPUESTA" numFmtId="0">
      <sharedItems containsString="0" containsBlank="1" containsNumber="1" containsInteger="1" minValue="2" maxValue="30"/>
    </cacheField>
    <cacheField name="FECHA DE VENCIMIENTO" numFmtId="0">
      <sharedItems containsNonDate="0" containsDate="1" containsString="0" containsBlank="1" minDate="2025-12-18T00:00:00" maxDate="2026-03-21T00:00:00"/>
    </cacheField>
    <cacheField name="FECHA FIRMA COORDINADOR GTSP" numFmtId="0">
      <sharedItems containsDate="1" containsBlank="1" containsMixedTypes="1" minDate="2026-01-05T00:00:00" maxDate="2026-02-28T00:00:00"/>
    </cacheField>
    <cacheField name="ESTADO DEL RADICADO" numFmtId="0">
      <sharedItems containsBlank="1"/>
    </cacheField>
    <cacheField name="Fecha radicado " numFmtId="0">
      <sharedItems containsDate="1" containsBlank="1" containsMixedTypes="1" minDate="2025-02-25T00:00:00" maxDate="2026-02-28T00:00:00"/>
    </cacheField>
    <cacheField name="MES SALIDA" numFmtId="0">
      <sharedItems containsBlank="1" count="13">
        <s v="ENERO"/>
        <s v="FEBRERO"/>
        <m/>
        <s v="DICIEMBRE" u="1"/>
        <s v="MARZO" u="1"/>
        <s v="ABRIL" u="1"/>
        <s v="MAYO" u="1"/>
        <s v="JUNIO" u="1"/>
        <s v="JULIO" u="1"/>
        <s v="AGOSTO" u="1"/>
        <s v="SEPTIEMBRE" u="1"/>
        <s v="OCTUBRE" u="1"/>
        <s v="NOVIEMBRE" u="1"/>
      </sharedItems>
    </cacheField>
    <cacheField name="PETICIONARIO" numFmtId="0">
      <sharedItems containsBlank="1"/>
    </cacheField>
    <cacheField name="RESPONSABLE" numFmtId="0">
      <sharedItems containsBlank="1"/>
    </cacheField>
    <cacheField name="ASIGNADO A" numFmtId="0">
      <sharedItems containsBlank="1"/>
    </cacheField>
    <cacheField name="REVISA" numFmtId="0">
      <sharedItems containsBlank="1"/>
    </cacheField>
    <cacheField name="expediente" numFmtId="0">
      <sharedItems containsBlank="1" containsMixedTypes="1" containsNumber="1" containsInteger="1" minValue="149" maxValue="1009256"/>
    </cacheField>
    <cacheField name="DEPARTAMENTO" numFmtId="0">
      <sharedItems containsBlank="1"/>
    </cacheField>
    <cacheField name="MUNICIPIO" numFmtId="0">
      <sharedItems containsBlank="1"/>
    </cacheField>
    <cacheField name="ESTADO PARA REPORTE" numFmtId="0">
      <sharedItems containsBlank="1" containsMixedTypes="1" containsNumber="1" containsInteger="1" minValue="0" maxValue="0" count="6">
        <s v="NO REQUIERE RESPUESTA"/>
        <s v="ATENDIDO"/>
        <s v="TRASLADO"/>
        <s v="PENDIENTE EMITIR RESPUESTA"/>
        <m/>
        <n v="0" u="1"/>
      </sharedItems>
    </cacheField>
    <cacheField name="Observación " numFmtId="0">
      <sharedItems containsBlank="1" longText="1"/>
    </cacheField>
    <cacheField name="ARTÍCULO" numFmtId="0">
      <sharedItems containsBlank="1" count="11">
        <s v="TRANSVERSAL"/>
        <s v="ART. 277"/>
        <s v="ART. 10"/>
        <s v="ART. 6"/>
        <s v="ATJ"/>
        <s v="ART. 7"/>
        <s v="PVG"/>
        <s v="ART. 276"/>
        <s v="OTRA DEPENDENCIA"/>
        <m/>
        <s v="ART. 276 y 277"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97">
  <r>
    <x v="0"/>
    <s v="Físico"/>
    <x v="0"/>
    <x v="0"/>
    <s v="2025ER0169432"/>
    <s v="DERECHO DE PETICION"/>
    <n v="15"/>
    <d v="2025-12-18T00:00:00"/>
    <s v="No requiere respuesta"/>
    <s v="NO REQUIERE RESPUESTA"/>
    <d v="2026-01-02T00:00:00"/>
    <x v="0"/>
    <s v="ALCALDÍA MUNICIPAL DE VALLEDUPAR"/>
    <s v="Jose de Jesus Espinosa Santos"/>
    <s v="Jose de Jesus Espinosa Santos"/>
    <m/>
    <m/>
    <s v="CESAR"/>
    <s v="VALLEDUPAR"/>
    <x v="0"/>
    <m/>
    <x v="0"/>
  </r>
  <r>
    <x v="0"/>
    <s v="Físico"/>
    <x v="0"/>
    <x v="0"/>
    <s v="2025ER0169457"/>
    <s v="DERECHO DE PETICION"/>
    <n v="15"/>
    <d v="2025-12-18T00:00:00"/>
    <s v="No requiere respuesta"/>
    <s v="NO REQUIERE RESPUESTA"/>
    <d v="2026-01-02T00:00:00"/>
    <x v="0"/>
    <s v="ALCALDÍA MUNICIPAL DE VALLEDUPAR"/>
    <s v="Jose de Jesus Espinosa Santos"/>
    <s v="Jose de Jesus Espinosa Santos"/>
    <m/>
    <m/>
    <s v="CESAR"/>
    <s v="VALLEDUPAR"/>
    <x v="0"/>
    <m/>
    <x v="0"/>
  </r>
  <r>
    <x v="0"/>
    <s v="email"/>
    <x v="1"/>
    <x v="1"/>
    <s v="2025ER0175363"/>
    <s v="DERECHO DE PETICION"/>
    <n v="30"/>
    <d v="2026-01-22T00:00:00"/>
    <s v="No requiere respuesta"/>
    <s v="NO REQUIERE RESPUESTA"/>
    <d v="2026-01-22T00:00:00"/>
    <x v="0"/>
    <s v="DEPARTAMENTO ADMINISTRATIVO DE HACIENDA PÚBLICA ALCALDÍA MAYOR DE TUNJA"/>
    <s v="Jose de Jesus Espinosa Santos"/>
    <s v="Jose de Jesus Espinosa Santos"/>
    <s v="Maria Fernanda Torres Arevalo"/>
    <n v="10748"/>
    <s v="BOYACÁ"/>
    <s v="TUNJA"/>
    <x v="0"/>
    <m/>
    <x v="0"/>
  </r>
  <r>
    <x v="0"/>
    <s v="email"/>
    <x v="1"/>
    <x v="1"/>
    <s v="2025ER0175358"/>
    <s v="DERECHO DE PETICION"/>
    <n v="30"/>
    <d v="2026-01-22T00:00:00"/>
    <s v="No requiere respuesta"/>
    <s v="NO REQUIERE RESPUESTA"/>
    <d v="2026-01-22T00:00:00"/>
    <x v="0"/>
    <s v="DENISSE JULIETH JIMENEZ RAMOS / DEPARTAMENTO ADMINISTRATIVO DE HACIENDA PÚBLICA - TUNJA"/>
    <s v="Jose de Jesus Espinosa Santos"/>
    <s v="Jose de Jesus Espinosa Santos"/>
    <s v="Maria Fernanda Torres Arevalo"/>
    <n v="10748"/>
    <s v="BOYACÁ"/>
    <s v="TUNJA"/>
    <x v="0"/>
    <m/>
    <x v="0"/>
  </r>
  <r>
    <x v="0"/>
    <s v="email"/>
    <x v="2"/>
    <x v="2"/>
    <s v="2025ER0175742"/>
    <s v="DERECHO DE PETICION"/>
    <n v="30"/>
    <d v="2026-01-23T00:00:00"/>
    <s v="No requiere respuesta"/>
    <s v="NO REQUIERE RESPUESTA"/>
    <d v="2026-01-22T00:00:00"/>
    <x v="0"/>
    <s v="DEPARTAMENTO ADMINISTRATIVO DE HACIENDA PÚBLICA ALCALDÍA MAYOR DE TUNJA"/>
    <s v="Jose de Jesus Espinosa Santos"/>
    <s v="Jose de Jesus Espinosa Santos"/>
    <s v="Maria Fernanda Torres Arevalo"/>
    <n v="217488"/>
    <s v="BOYACÁ"/>
    <s v="TUNJA"/>
    <x v="0"/>
    <m/>
    <x v="0"/>
  </r>
  <r>
    <x v="0"/>
    <s v="email"/>
    <x v="1"/>
    <x v="2"/>
    <s v="2025ER0175677"/>
    <s v="DERECHO DE PETICION"/>
    <n v="30"/>
    <d v="2026-01-22T00:00:00"/>
    <s v="No requiere respuesta"/>
    <s v="NO REQUIERE RESPUESTA"/>
    <d v="2026-01-22T00:00:00"/>
    <x v="0"/>
    <s v="DEPARTAMENTO ADMINISTRATIVO DE HACIENDA PÚBLICA ALCALDÍA MAYOR DE TUNJA"/>
    <s v="Jose de Jesus Espinosa Santos"/>
    <s v="Jose de Jesus Espinosa Santos"/>
    <s v="Maria Fernanda Torres Arevalo"/>
    <n v="10748"/>
    <s v="BOYACÁ"/>
    <s v="TUNJA"/>
    <x v="0"/>
    <m/>
    <x v="0"/>
  </r>
  <r>
    <x v="0"/>
    <s v="email"/>
    <x v="1"/>
    <x v="2"/>
    <s v="2025ER0175662"/>
    <s v="DERECHO DE PETICION"/>
    <n v="30"/>
    <d v="2026-01-22T00:00:00"/>
    <s v="No requiere respuesta"/>
    <s v="NO REQUIERE RESPUESTA"/>
    <d v="2026-01-22T00:00:00"/>
    <x v="0"/>
    <s v="DEPARTAMENTO ADMINISTRATIVO DE HACIENDA PÚBLICA ALCALDÍA MAYOR DE TUNJA"/>
    <s v="Jose de Jesus Espinosa Santos"/>
    <s v="Jose de Jesus Espinosa Santos"/>
    <s v="Monica Viviana Merchan Jimenez"/>
    <n v="10748"/>
    <s v="BOYACÁ"/>
    <s v="TUNJA"/>
    <x v="0"/>
    <m/>
    <x v="0"/>
  </r>
  <r>
    <x v="0"/>
    <s v="email"/>
    <x v="3"/>
    <x v="3"/>
    <s v="2025ER0173992"/>
    <s v="DERECHO DE PETICION"/>
    <n v="15"/>
    <d v="2025-12-26T00:00:00"/>
    <s v="No requiere respuesta"/>
    <s v="NO REQUIERE RESPUESTA"/>
    <d v="2026-01-02T00:00:00"/>
    <x v="0"/>
    <s v="EDUARDO FERNANDEZ FRANCO / MINISTERIO DE HACIENDA"/>
    <s v="Jose de Jesus Espinosa Santos"/>
    <s v="Jose de Jesus Espinosa Santos"/>
    <m/>
    <m/>
    <s v="BOGOTÁ"/>
    <s v="BOGOTÁ"/>
    <x v="0"/>
    <m/>
    <x v="0"/>
  </r>
  <r>
    <x v="0"/>
    <s v="email"/>
    <x v="4"/>
    <x v="4"/>
    <s v="2025ER0177563 C2"/>
    <s v="DERECHO DE PETICION"/>
    <n v="15"/>
    <d v="2026-01-07T00:00:00"/>
    <s v="No requiere respuesta"/>
    <s v="NO REQUIERE RESPUESTA"/>
    <d v="2026-01-02T00:00:00"/>
    <x v="0"/>
    <s v="EDUARDO FERNANDEZ FRANCO / SECRETARIA DISTRITAL DE HACIENDA"/>
    <s v="Jose de Jesus Espinosa Santos"/>
    <s v="Jose de Jesus Espinosa Santos"/>
    <m/>
    <m/>
    <s v="BOGOTÁ"/>
    <s v="BOGOTÁ"/>
    <x v="0"/>
    <m/>
    <x v="0"/>
  </r>
  <r>
    <x v="0"/>
    <s v="email"/>
    <x v="2"/>
    <x v="4"/>
    <s v="2025ER0175905"/>
    <s v="DERECHO DE PETICION"/>
    <n v="15"/>
    <d v="2026-01-02T00:00:00"/>
    <s v="No requiere respuesta"/>
    <s v="NO REQUIERE RESPUESTA"/>
    <d v="2026-01-02T00:00:00"/>
    <x v="0"/>
    <s v="EDUARDO FERNANDEZ FRANCO / SECRETARIA DISTRITAL DE HACIENDA"/>
    <s v="Jose de Jesus Espinosa Santos"/>
    <s v="Jose de Jesus Espinosa Santos"/>
    <m/>
    <m/>
    <s v="BOGOTÁ"/>
    <s v="BOGOTÁ"/>
    <x v="0"/>
    <m/>
    <x v="0"/>
  </r>
  <r>
    <x v="0"/>
    <s v="Físico"/>
    <x v="5"/>
    <x v="5"/>
    <s v="2025ER0179175"/>
    <s v="DERECHO DE PETICION"/>
    <n v="15"/>
    <d v="2026-01-12T00:00:00"/>
    <d v="2026-01-07T00:00:00"/>
    <s v="2026EE0000429"/>
    <d v="2026-01-07T00:00:00"/>
    <x v="0"/>
    <s v="ROBERTO AREVALO PORRAS"/>
    <s v="Maria Fernanda Torres Arevalo"/>
    <m/>
    <m/>
    <n v="250173"/>
    <s v="BOGOTÁ"/>
    <s v="BOGOTÁ"/>
    <x v="1"/>
    <m/>
    <x v="1"/>
  </r>
  <r>
    <x v="0"/>
    <s v="email"/>
    <x v="5"/>
    <x v="5"/>
    <s v="2025ER0179166"/>
    <s v="DERECHO DE PETICION"/>
    <n v="15"/>
    <d v="2026-01-12T00:00:00"/>
    <d v="2026-01-06T00:00:00"/>
    <s v="2026EE0000375"/>
    <d v="2026-01-06T00:00:00"/>
    <x v="0"/>
    <s v="CLAUDIA PATRICIA OROZCO SALAS / ALCALDIA DE BARRANQUILLA"/>
    <s v="Maria Fernanda Torres Arevalo"/>
    <m/>
    <m/>
    <n v="235023"/>
    <s v="ATLÁNTICO"/>
    <s v="BARRANQUILLA"/>
    <x v="1"/>
    <m/>
    <x v="1"/>
  </r>
  <r>
    <x v="0"/>
    <s v="email"/>
    <x v="5"/>
    <x v="5"/>
    <s v="2025ER0179131"/>
    <s v="DERECHO DE PETICION"/>
    <n v="15"/>
    <d v="2026-01-12T00:00:00"/>
    <d v="2026-01-06T00:00:00"/>
    <s v="2026EE0000331"/>
    <d v="2026-01-06T00:00:00"/>
    <x v="0"/>
    <s v="JUAN RAFAEL MEZA ESCOBAR"/>
    <s v="Maria Fernanda Torres Arevalo"/>
    <m/>
    <m/>
    <n v="235023"/>
    <s v="SUCRE"/>
    <s v="SINCELEJO"/>
    <x v="1"/>
    <s v="CONSULTA DE ADJUDICATARIOS"/>
    <x v="2"/>
  </r>
  <r>
    <x v="0"/>
    <s v="email"/>
    <x v="5"/>
    <x v="5"/>
    <s v="2025ER0179119"/>
    <s v="DERECHO DE PETICION"/>
    <n v="15"/>
    <d v="2026-01-12T00:00:00"/>
    <d v="2026-01-06T00:00:00"/>
    <s v="2026EE0000330"/>
    <d v="2026-01-06T00:00:00"/>
    <x v="0"/>
    <s v="YANETH MEDINA SEGURA"/>
    <s v="Maria Fernanda Torres Arevalo"/>
    <m/>
    <m/>
    <n v="89331"/>
    <s v="HUILA"/>
    <s v="NEIVA"/>
    <x v="1"/>
    <m/>
    <x v="1"/>
  </r>
  <r>
    <x v="0"/>
    <s v="email"/>
    <x v="5"/>
    <x v="5"/>
    <s v="2025ER0179079"/>
    <s v="DERECHO DE PETICION"/>
    <n v="15"/>
    <d v="2026-01-12T00:00:00"/>
    <d v="2026-01-06T00:00:00"/>
    <s v="2026EE0000328"/>
    <d v="2026-01-06T00:00:00"/>
    <x v="0"/>
    <s v="JESUS ANTONIO CASTRO CARDOSO"/>
    <s v="Maria Fernanda Torres Arevalo"/>
    <m/>
    <m/>
    <n v="23102"/>
    <s v="QUINDIO"/>
    <s v="ARMENIA"/>
    <x v="1"/>
    <m/>
    <x v="1"/>
  </r>
  <r>
    <x v="0"/>
    <s v="email"/>
    <x v="5"/>
    <x v="5"/>
    <s v="2025ER0179050"/>
    <s v="DERECHO DE PETICION"/>
    <n v="15"/>
    <d v="2026-01-12T00:00:00"/>
    <s v="No requiere respuesta"/>
    <s v="NO REQUIERE RESPUESTA"/>
    <d v="2026-01-02T00:00:00"/>
    <x v="0"/>
    <s v="JOAN MANUEL SOLÍS HURTADO / GASES DE OCCIDENTE S.A. E.S.P."/>
    <s v="Maria Fernanda Torres Arevalo"/>
    <m/>
    <m/>
    <m/>
    <s v="VALLE"/>
    <s v="CALI"/>
    <x v="0"/>
    <s v="REF 2025EE0081486"/>
    <x v="0"/>
  </r>
  <r>
    <x v="0"/>
    <s v="email"/>
    <x v="5"/>
    <x v="5"/>
    <s v="2025ER0179049"/>
    <s v="DERECHO DE PETICION"/>
    <n v="15"/>
    <d v="2026-01-12T00:00:00"/>
    <d v="2026-01-09T00:00:00"/>
    <s v="2026EE0000696"/>
    <d v="2026-01-09T00:00:00"/>
    <x v="0"/>
    <s v="MARINA APONTE SANCHEZ"/>
    <s v="Maria Fernanda Torres Arevalo"/>
    <m/>
    <m/>
    <n v="223174"/>
    <s v="CÓRDOBA"/>
    <s v="MONTELIBANO"/>
    <x v="1"/>
    <m/>
    <x v="1"/>
  </r>
  <r>
    <x v="0"/>
    <s v="email"/>
    <x v="5"/>
    <x v="5"/>
    <s v="2025ER0179026"/>
    <s v="DERECHO DE PETICION"/>
    <n v="15"/>
    <d v="2026-01-12T00:00:00"/>
    <d v="2026-01-09T00:00:00"/>
    <s v="2026EE0000664"/>
    <d v="2026-01-09T00:00:00"/>
    <x v="0"/>
    <s v="ALDO MANUEL CARREÑO DITA"/>
    <s v="Maria Fernanda Torres Arevalo"/>
    <m/>
    <m/>
    <m/>
    <s v="NORTE DE SANTANDER"/>
    <s v="CÚCUTA"/>
    <x v="1"/>
    <m/>
    <x v="3"/>
  </r>
  <r>
    <x v="0"/>
    <s v="email"/>
    <x v="5"/>
    <x v="5"/>
    <s v="2025ER0179004"/>
    <s v="DERECHO DE PETICION"/>
    <n v="15"/>
    <d v="2026-01-12T00:00:00"/>
    <d v="2026-01-05T00:00:00"/>
    <s v="2026EE0000276"/>
    <d v="2026-01-05T00:00:00"/>
    <x v="0"/>
    <s v="ALBERTO ENRIQUE RACERO LAGARES"/>
    <s v="Maria Fernanda Torres Arevalo"/>
    <m/>
    <m/>
    <n v="109801"/>
    <s v="CÓRDOBA"/>
    <s v="MONTERÍA"/>
    <x v="1"/>
    <m/>
    <x v="1"/>
  </r>
  <r>
    <x v="0"/>
    <s v="email"/>
    <x v="5"/>
    <x v="5"/>
    <s v="2025ER0178987"/>
    <s v="DERECHO DE PETICION"/>
    <n v="15"/>
    <d v="2026-01-12T00:00:00"/>
    <d v="2026-01-05T00:00:00"/>
    <s v="2026EE0000280"/>
    <d v="2026-01-05T00:00:00"/>
    <x v="0"/>
    <s v="LUIS FRANCISCO HERNÁNDEZ CARVAJAL"/>
    <s v="Maria Fernanda Torres Arevalo"/>
    <m/>
    <m/>
    <m/>
    <s v="SANTANDER"/>
    <s v="PIEDECUESTA"/>
    <x v="1"/>
    <s v="REF 2025ER0171311 "/>
    <x v="2"/>
  </r>
  <r>
    <x v="0"/>
    <s v="email"/>
    <x v="5"/>
    <x v="5"/>
    <s v="2025ER0178985"/>
    <s v="DERECHO DE PETICION"/>
    <n v="15"/>
    <d v="2026-01-12T00:00:00"/>
    <d v="2026-01-05T00:00:00"/>
    <s v="2026EE0000268"/>
    <d v="2026-01-05T00:00:00"/>
    <x v="0"/>
    <s v="DELCY MERCEDES GOMEZ ZARCO / ALCALDIA DE MONTERIA"/>
    <s v="Maria Fernanda Torres Arevalo"/>
    <m/>
    <m/>
    <m/>
    <s v="CÓRDOBA"/>
    <s v="MONTERÍA"/>
    <x v="1"/>
    <m/>
    <x v="4"/>
  </r>
  <r>
    <x v="0"/>
    <s v="email"/>
    <x v="5"/>
    <x v="5"/>
    <s v="2025ER0178975"/>
    <s v="DERECHO DE PETICION"/>
    <n v="15"/>
    <d v="2026-01-12T00:00:00"/>
    <d v="2026-01-07T00:00:00"/>
    <s v="2026EE0000428"/>
    <d v="2026-01-07T00:00:00"/>
    <x v="0"/>
    <s v="MARLENY BUITRAGO DE CASAS"/>
    <s v="Maria Fernanda Torres Arevalo"/>
    <m/>
    <m/>
    <n v="13365"/>
    <s v="BOGOTÁ"/>
    <s v="BOGOTÁ"/>
    <x v="1"/>
    <m/>
    <x v="2"/>
  </r>
  <r>
    <x v="0"/>
    <s v="email"/>
    <x v="5"/>
    <x v="5"/>
    <s v="2025ER0178990"/>
    <s v="DERECHO DE PETICION"/>
    <n v="15"/>
    <d v="2026-01-12T00:00:00"/>
    <d v="2026-01-05T00:00:00"/>
    <s v="2026EE0000276"/>
    <d v="2026-01-05T00:00:00"/>
    <x v="0"/>
    <s v="ALBERTO ENRIQUE RACERO LAGARES"/>
    <s v="Maria Fernanda Torres Arevalo"/>
    <m/>
    <m/>
    <n v="109801"/>
    <s v="CÓRDOBA"/>
    <s v="MONTERÍA"/>
    <x v="1"/>
    <m/>
    <x v="1"/>
  </r>
  <r>
    <x v="0"/>
    <s v="email"/>
    <x v="5"/>
    <x v="5"/>
    <s v="2025ER0178943"/>
    <s v="DERECHO DE PETICION"/>
    <n v="15"/>
    <d v="2026-01-12T00:00:00"/>
    <d v="2026-01-05T00:00:00"/>
    <s v="2026EE0000253"/>
    <d v="2026-01-05T00:00:00"/>
    <x v="0"/>
    <s v="ANDRES GONZALEZ HERNANDEZ"/>
    <s v="Maria Fernanda Torres Arevalo"/>
    <m/>
    <m/>
    <n v="97365"/>
    <s v="CÓRDOBA"/>
    <s v="MONTERÍA"/>
    <x v="1"/>
    <m/>
    <x v="0"/>
  </r>
  <r>
    <x v="0"/>
    <s v="email"/>
    <x v="5"/>
    <x v="5"/>
    <s v="2025ER0178909"/>
    <s v="DERECHO DE PETICION"/>
    <n v="30"/>
    <d v="2026-02-02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5"/>
    <x v="5"/>
    <s v="2025ER0178910"/>
    <s v="DERECHO DE PETICION"/>
    <n v="30"/>
    <d v="2026-02-02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5"/>
    <x v="5"/>
    <s v="2025ER0178907"/>
    <s v="DERECHO DE PETICION"/>
    <n v="30"/>
    <d v="2026-02-02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5"/>
    <x v="5"/>
    <s v="2025ER0178908"/>
    <s v="DERECHO DE PETICION"/>
    <n v="30"/>
    <d v="2026-02-02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Físico"/>
    <x v="6"/>
    <x v="5"/>
    <s v="2025ER0178720"/>
    <s v="DERECHO DE PETICION"/>
    <n v="15"/>
    <d v="2026-01-09T00:00:00"/>
    <d v="2026-01-05T00:00:00"/>
    <s v="2026EE0000252"/>
    <d v="2026-01-05T00:00:00"/>
    <x v="0"/>
    <s v="JAIRO GUTIERREZ SARMIENTO"/>
    <s v="Maria Fernanda Torres Arevalo"/>
    <m/>
    <m/>
    <n v="478827"/>
    <s v="ATLÁNTICO"/>
    <s v="SOLEDAD"/>
    <x v="1"/>
    <m/>
    <x v="5"/>
  </r>
  <r>
    <x v="0"/>
    <s v="email"/>
    <x v="5"/>
    <x v="5"/>
    <s v="2025ER0179262"/>
    <s v="DERECHO DE PETICION"/>
    <n v="15"/>
    <d v="2026-01-12T00:00:00"/>
    <d v="2026-01-09T00:00:00"/>
    <s v="2026EE0000656"/>
    <d v="2026-01-09T00:00:00"/>
    <x v="0"/>
    <s v="GLORIA CRISTINA CARTAGENA USUGA"/>
    <s v="German Ernesto Pilonieta Camargo"/>
    <m/>
    <m/>
    <m/>
    <s v="ANTIOQUIA"/>
    <s v="MEDELLIN"/>
    <x v="1"/>
    <m/>
    <x v="1"/>
  </r>
  <r>
    <x v="0"/>
    <s v="email"/>
    <x v="7"/>
    <x v="6"/>
    <s v="2025ER0179675"/>
    <s v="DERECHO DE PETICION"/>
    <n v="15"/>
    <d v="2026-01-13T00:00:00"/>
    <d v="2026-01-07T00:00:00"/>
    <s v="2026EE0000454"/>
    <d v="2026-01-07T00:00:00"/>
    <x v="0"/>
    <s v="EMILIA ESTER MONTERROSA REINO"/>
    <s v="Maria Fernanda Torres Arevalo"/>
    <m/>
    <m/>
    <n v="201691"/>
    <s v="ATLÁNTICO"/>
    <s v="BARRANQUILLA"/>
    <x v="1"/>
    <m/>
    <x v="2"/>
  </r>
  <r>
    <x v="0"/>
    <s v="email"/>
    <x v="7"/>
    <x v="6"/>
    <s v="2025ER0179654"/>
    <s v="DERECHO DE PETICION"/>
    <n v="15"/>
    <d v="2026-01-13T00:00:00"/>
    <d v="2026-01-09T00:00:00"/>
    <s v="2026EE0000657"/>
    <d v="2026-01-09T00:00:00"/>
    <x v="0"/>
    <s v="DEIFA JOSEFA CONSTANTE DE ARGOTA"/>
    <s v="German Ernesto Pilonieta Camargo"/>
    <m/>
    <m/>
    <m/>
    <s v="BOGOTÁ"/>
    <s v="BOGOTÁ"/>
    <x v="1"/>
    <s v="REF 2025ER0151385"/>
    <x v="1"/>
  </r>
  <r>
    <x v="0"/>
    <s v="email"/>
    <x v="7"/>
    <x v="6"/>
    <s v="2025ER0179497"/>
    <s v="DERECHO DE PETICION"/>
    <n v="15"/>
    <d v="2026-01-13T00:00:00"/>
    <s v="No requiere respuesta"/>
    <s v="NO REQUIERE RESPUESTA"/>
    <d v="2026-01-20T00:00:00"/>
    <x v="0"/>
    <s v="GUSTAVO ADOLFO GOMEZ GIRALDO / SOCIEDAD DE ACTIVOS ESPECIALES S.A.S. S.A.E – S.A.S"/>
    <s v="Maria Fernanda Torres Arevalo"/>
    <m/>
    <m/>
    <m/>
    <s v="BOGOTÁ"/>
    <s v="BOGOTÁ"/>
    <x v="0"/>
    <s v="REF 2025EE0067278"/>
    <x v="4"/>
  </r>
  <r>
    <x v="0"/>
    <s v="email"/>
    <x v="5"/>
    <x v="6"/>
    <s v="2025ER0179510"/>
    <s v="DERECHO DE PETICION"/>
    <n v="15"/>
    <d v="2026-01-12T00:00:00"/>
    <d v="2026-01-09T00:00:00"/>
    <s v="2026EE0000693"/>
    <d v="2026-01-09T00:00:00"/>
    <x v="0"/>
    <s v="EUCARIS ARIAS CUESTA"/>
    <s v="Maria Fernanda Torres Arevalo"/>
    <m/>
    <m/>
    <m/>
    <s v="BOGOTÁ"/>
    <s v="BOGOTÁ"/>
    <x v="1"/>
    <m/>
    <x v="0"/>
  </r>
  <r>
    <x v="0"/>
    <s v="email"/>
    <x v="7"/>
    <x v="6"/>
    <s v="2025ER0179763"/>
    <s v="DERECHO DE PETICION"/>
    <n v="15"/>
    <d v="2026-01-13T00:00:00"/>
    <d v="2026-01-07T00:00:00"/>
    <s v="2026EE0000486"/>
    <d v="2026-01-07T00:00:00"/>
    <x v="0"/>
    <s v="MYRIAN MANTILLA DE VEGA"/>
    <s v="Maria Fernanda Torres Arevalo"/>
    <m/>
    <m/>
    <m/>
    <s v="SANTANDER"/>
    <s v="GIRON"/>
    <x v="1"/>
    <m/>
    <x v="2"/>
  </r>
  <r>
    <x v="0"/>
    <s v="email"/>
    <x v="7"/>
    <x v="6"/>
    <s v="2025ER0179774 C2"/>
    <s v="DERECHO DE PETICION"/>
    <n v="15"/>
    <d v="2026-01-13T00:00:00"/>
    <s v="No requiere respuesta"/>
    <s v="NO REQUIERE RESPUESTA"/>
    <d v="2026-01-02T00:00:00"/>
    <x v="0"/>
    <s v="EDUARDO FERNANDEZ FRANCO / SECRETARIA DISTRITAL DE HACIENDA"/>
    <s v="Jose de Jesus Espinosa Santos"/>
    <s v="Jose de Jesus Espinosa Santos"/>
    <m/>
    <m/>
    <s v="BOGOTÁ"/>
    <s v="BOGOTÁ"/>
    <x v="0"/>
    <m/>
    <x v="0"/>
  </r>
  <r>
    <x v="0"/>
    <s v="email"/>
    <x v="7"/>
    <x v="6"/>
    <s v="2025ER0179750"/>
    <s v="DERECHO DE PETICION"/>
    <n v="15"/>
    <d v="2026-01-13T00:00:00"/>
    <d v="2026-01-09T00:00:00"/>
    <s v="2026EE0000694"/>
    <d v="2026-01-09T00:00:00"/>
    <x v="0"/>
    <s v="LUZ ESTELA GARCIA VEGA"/>
    <s v="German Ernesto Pilonieta Camargo"/>
    <m/>
    <m/>
    <m/>
    <s v="BOLIVAR"/>
    <s v="CARTAGENA"/>
    <x v="1"/>
    <m/>
    <x v="5"/>
  </r>
  <r>
    <x v="0"/>
    <s v="email"/>
    <x v="7"/>
    <x v="7"/>
    <s v="2025ER0179925"/>
    <s v="DERECHO DE PETICION"/>
    <n v="15"/>
    <d v="2026-01-13T00:00:00"/>
    <d v="2026-01-08T00:00:00"/>
    <s v="2026EE0000540"/>
    <d v="2026-01-08T00:00:00"/>
    <x v="0"/>
    <s v="MAURICIO FLÓREZ AGUDELO / MINISTERIO DE AMBIENTE Y DESARROLLO SOSTENIBLE"/>
    <s v="Maria Fernanda Torres Arevalo"/>
    <m/>
    <m/>
    <m/>
    <s v="ANTIOQUIA"/>
    <s v="MEDELLIN"/>
    <x v="1"/>
    <s v="Copia de resolución 32350 del 3 de septiembre de 2007"/>
    <x v="1"/>
  </r>
  <r>
    <x v="0"/>
    <s v="email"/>
    <x v="8"/>
    <x v="7"/>
    <s v="2025ER0179986"/>
    <s v="DERECHO DE PETICION"/>
    <n v="15"/>
    <d v="2026-01-14T00:00:00"/>
    <d v="2026-01-14T00:00:00"/>
    <s v="2026EE0001018"/>
    <d v="2026-01-14T00:00:00"/>
    <x v="0"/>
    <s v="ERIKA MARIA DEVOIGNES FAJARDO"/>
    <s v="Maria Fernanda Torres Arevalo"/>
    <m/>
    <m/>
    <n v="95291"/>
    <s v="BOGOTÁ"/>
    <s v="BOGOTÁ"/>
    <x v="1"/>
    <m/>
    <x v="1"/>
  </r>
  <r>
    <x v="0"/>
    <s v="Físico"/>
    <x v="8"/>
    <x v="7"/>
    <s v="2025ER0180011"/>
    <s v="DERECHO DE PETICION"/>
    <n v="15"/>
    <d v="2026-01-14T00:00:00"/>
    <d v="2026-01-09T00:00:00"/>
    <s v="2026EE0000658"/>
    <d v="2026-01-09T00:00:00"/>
    <x v="0"/>
    <s v="SALUSTIANO MORENO CORTES"/>
    <s v="German Ernesto Pilonieta Camargo"/>
    <m/>
    <m/>
    <n v="872226"/>
    <s v="BOGOTÁ"/>
    <s v="BOGOTÁ"/>
    <x v="1"/>
    <m/>
    <x v="5"/>
  </r>
  <r>
    <x v="0"/>
    <s v="email"/>
    <x v="8"/>
    <x v="8"/>
    <s v="2025IE0014247"/>
    <s v="DERECHO DE PETICION"/>
    <n v="30"/>
    <d v="2026-02-04T00:00:00"/>
    <d v="2026-02-04T00:00:00"/>
    <s v="2026IE0001483"/>
    <d v="2026-02-04T00:00:00"/>
    <x v="1"/>
    <s v="SUBDIRECCIÓN DE SERVICIOS ADMINISTRATIVOS"/>
    <s v="Cesar Augusto Rodriguez Castro"/>
    <m/>
    <m/>
    <m/>
    <s v="TOLIMA"/>
    <s v="IBAGUE"/>
    <x v="1"/>
    <m/>
    <x v="2"/>
  </r>
  <r>
    <x v="0"/>
    <s v="email"/>
    <x v="8"/>
    <x v="8"/>
    <s v="2025ER0180057"/>
    <s v="DERECHO DE PETICION"/>
    <n v="15"/>
    <d v="2026-01-14T00:00:00"/>
    <d v="2026-01-05T00:00:00"/>
    <s v="2026EE0000276"/>
    <d v="2026-01-05T00:00:00"/>
    <x v="0"/>
    <s v="ALBERTO ENRIQUE RACERO LAGARES"/>
    <s v="Maria Fernanda Torres Arevalo"/>
    <m/>
    <m/>
    <n v="109801"/>
    <s v="CÓRDOBA"/>
    <s v="MONTERÍA"/>
    <x v="1"/>
    <m/>
    <x v="1"/>
  </r>
  <r>
    <x v="0"/>
    <s v="email"/>
    <x v="8"/>
    <x v="8"/>
    <s v="2025ER0180058"/>
    <s v="DERECHO DE PETICION"/>
    <n v="15"/>
    <d v="2026-01-14T00:00:00"/>
    <d v="2026-01-08T00:00:00"/>
    <s v="2026EE0000540"/>
    <d v="2026-01-08T00:00:00"/>
    <x v="0"/>
    <s v="MAURICIO FLÓREZ AGUDELO / MINISTERIO DE AMBIENTE Y DESARROLLO SOSTENIBLE"/>
    <s v="German Ernesto Pilonieta Camargo"/>
    <m/>
    <m/>
    <m/>
    <s v="ANTIOQUIA"/>
    <s v="MEDELLIN"/>
    <x v="1"/>
    <s v="copia de la Resolución Administrativa No. 32350 del 3 de septiembre de 2007"/>
    <x v="1"/>
  </r>
  <r>
    <x v="0"/>
    <s v="email"/>
    <x v="9"/>
    <x v="8"/>
    <s v="2025ER0180317"/>
    <s v="DERECHO DE PETICION"/>
    <n v="15"/>
    <d v="2026-01-16T00:00:00"/>
    <d v="2026-01-09T00:00:00"/>
    <s v="2026EE0000695"/>
    <d v="2026-01-09T00:00:00"/>
    <x v="0"/>
    <s v="JAVIER ANTONIO HORMAZA MOLINA / ALCALDIA MUNICIPAL DE GUALMATÁN"/>
    <s v="German Ernesto Pilonieta Camargo"/>
    <m/>
    <m/>
    <m/>
    <s v="NARIÑO"/>
    <s v="GUALMATÁN"/>
    <x v="1"/>
    <m/>
    <x v="4"/>
  </r>
  <r>
    <x v="0"/>
    <s v="email"/>
    <x v="9"/>
    <x v="8"/>
    <s v="2025ER0180311"/>
    <s v="DERECHO DE PETICION"/>
    <n v="15"/>
    <d v="2026-01-16T00:00:00"/>
    <d v="2026-01-16T00:00:00"/>
    <s v="2026EE0001239"/>
    <d v="2026-01-16T00:00:00"/>
    <x v="0"/>
    <s v="ALONSO DAVID AMAYA NAVARRO"/>
    <s v="Maria Fernanda Torres Arevalo"/>
    <m/>
    <m/>
    <m/>
    <s v="BOGOTÁ"/>
    <s v="BOGOTÁ"/>
    <x v="1"/>
    <m/>
    <x v="5"/>
  </r>
  <r>
    <x v="0"/>
    <s v="email"/>
    <x v="9"/>
    <x v="8"/>
    <s v="2025ER0180301"/>
    <s v="DERECHO DE PETICION"/>
    <n v="15"/>
    <d v="2026-01-16T00:00:00"/>
    <s v="No requiere respuesta"/>
    <s v="NO REQUIERE RESPUESTA"/>
    <d v="2026-01-08T00:00:00"/>
    <x v="0"/>
    <s v="PATRICIA PEREA VELASQUEZ"/>
    <s v="Maria Fernanda Torres Arevalo"/>
    <m/>
    <m/>
    <n v="464288"/>
    <s v="VALLE"/>
    <s v="EL DOVIO"/>
    <x v="0"/>
    <m/>
    <x v="5"/>
  </r>
  <r>
    <x v="0"/>
    <s v="email"/>
    <x v="9"/>
    <x v="8"/>
    <s v="2025ER0180281"/>
    <s v="DERECHO DE PETICION"/>
    <n v="15"/>
    <d v="2026-01-16T00:00:00"/>
    <d v="2026-02-09T00:00:00"/>
    <s v="2026EE0005111"/>
    <d v="2026-02-09T00:00:00"/>
    <x v="1"/>
    <s v="RAFAEL ENRIQUE CRUZ RODRÍGUEZ / UNIDAD NACIONAL PARA LA GESTIÓN DEL RIESGO DE DESASTRES"/>
    <s v="Jenifer Paola Espindola Romero"/>
    <s v="Rafael Pineda Gutierrez"/>
    <m/>
    <m/>
    <s v="CAUCA"/>
    <s v="ROSAS"/>
    <x v="1"/>
    <m/>
    <x v="4"/>
  </r>
  <r>
    <x v="0"/>
    <s v="email"/>
    <x v="9"/>
    <x v="8"/>
    <s v="2025ER0180262"/>
    <s v="DERECHO DE PETICION"/>
    <n v="15"/>
    <d v="2026-01-16T00:00:00"/>
    <d v="2026-01-09T00:00:00"/>
    <s v="2026EE0000617"/>
    <d v="2026-01-09T00:00:00"/>
    <x v="0"/>
    <s v="ALBERTO CAMILO SUAREZ"/>
    <s v="Maria Fernanda Torres Arevalo"/>
    <m/>
    <m/>
    <m/>
    <s v="BOGOTÁ"/>
    <s v="BOGOTÁ"/>
    <x v="1"/>
    <m/>
    <x v="2"/>
  </r>
  <r>
    <x v="0"/>
    <s v="email"/>
    <x v="10"/>
    <x v="9"/>
    <s v="2025ER0180479"/>
    <s v="DERECHO DE PETICION"/>
    <n v="15"/>
    <d v="2026-01-19T00:00:00"/>
    <d v="2026-01-13T00:00:00"/>
    <s v="2026EE0000870"/>
    <d v="2026-01-13T00:00:00"/>
    <x v="0"/>
    <s v="CLAUDIA LILIANA GARCIA ROMERO"/>
    <s v="German Ernesto Pilonieta Camargo"/>
    <m/>
    <m/>
    <m/>
    <s v="TOLIMA"/>
    <s v="AMBALEMA"/>
    <x v="1"/>
    <s v="HABILITACION DE TITULOS"/>
    <x v="4"/>
  </r>
  <r>
    <x v="0"/>
    <s v="email"/>
    <x v="9"/>
    <x v="9"/>
    <s v="2025ER0180465"/>
    <s v="DERECHO DE PETICION"/>
    <n v="15"/>
    <d v="2026-01-16T00:00:00"/>
    <d v="2026-01-09T00:00:00"/>
    <s v="2026EE0000618"/>
    <d v="2026-01-09T00:00:00"/>
    <x v="0"/>
    <s v="ARNOLDO PAREDES ERAZO"/>
    <s v="Maria Fernanda Torres Arevalo"/>
    <m/>
    <m/>
    <n v="26511"/>
    <s v="VALLE"/>
    <s v="CALI"/>
    <x v="1"/>
    <m/>
    <x v="2"/>
  </r>
  <r>
    <x v="0"/>
    <s v="email"/>
    <x v="9"/>
    <x v="9"/>
    <s v="2025ER0180451"/>
    <s v="DERECHO DE PETICION"/>
    <n v="15"/>
    <d v="2026-01-16T00:00:00"/>
    <d v="2026-01-19T00:00:00"/>
    <s v="2026EE0001339"/>
    <d v="2026-01-19T00:00:00"/>
    <x v="0"/>
    <s v="yamina leonaida lugo maussa"/>
    <s v="German Ernesto Pilonieta Camargo"/>
    <m/>
    <m/>
    <n v="650513"/>
    <s v="CÓRDOBA"/>
    <s v="MONTERÍA"/>
    <x v="1"/>
    <m/>
    <x v="5"/>
  </r>
  <r>
    <x v="0"/>
    <s v="email"/>
    <x v="9"/>
    <x v="9"/>
    <s v="2025ER0180444"/>
    <s v="DERECHO DE PETICION"/>
    <n v="15"/>
    <d v="2026-01-16T00:00:00"/>
    <s v="No requiere respuesta"/>
    <s v="NO REQUIERE RESPUESTA"/>
    <d v="2026-01-08T00:00:00"/>
    <x v="0"/>
    <s v="CELINA FUENTES FIGUEROA"/>
    <s v="Maria Fernanda Torres Arevalo"/>
    <m/>
    <m/>
    <n v="1370"/>
    <s v="BOLIVAR"/>
    <s v="CARTAGENA"/>
    <x v="0"/>
    <m/>
    <x v="2"/>
  </r>
  <r>
    <x v="0"/>
    <s v="email"/>
    <x v="9"/>
    <x v="9"/>
    <s v="2025ER0180356"/>
    <s v="DERECHO DE PETICION"/>
    <n v="30"/>
    <d v="2026-02-06T00:00:00"/>
    <s v="No requiere respuesta"/>
    <s v="NO REQUIERE RESPUESTA"/>
    <d v="2026-01-21T00:00:00"/>
    <x v="0"/>
    <s v="DENISSE JULIETH JIMENEZ RAMOS / DEPARTAMENTO ADMINISTRATIVO DE HACIENDA PÚBLICA - TUNJA"/>
    <s v="Jose de Jesus Espinosa Santos"/>
    <s v="Jose de Jesus Espinosa Santos"/>
    <s v="Maria Fernanda Torres Arevalo"/>
    <m/>
    <s v="BOYACÁ"/>
    <s v="TUNJA"/>
    <x v="0"/>
    <m/>
    <x v="0"/>
  </r>
  <r>
    <x v="0"/>
    <s v="email"/>
    <x v="9"/>
    <x v="9"/>
    <s v="2025ER0180357"/>
    <s v="DERECHO DE PETICION"/>
    <n v="30"/>
    <d v="2026-02-06T00:00:00"/>
    <s v="No requiere respuesta"/>
    <s v="NO REQUIERE RESPUESTA"/>
    <d v="2026-01-21T00:00:00"/>
    <x v="0"/>
    <s v="DENISSE JULIETH JIMENEZ RAMOS / DEPARTAMENTO ADMINISTRATIVO DE HACIENDA PÚBLICA - TUNJA"/>
    <s v="Jose de Jesus Espinosa Santos"/>
    <s v="Jose de Jesus Espinosa Santos"/>
    <s v="Maria Fernanda Torres Arevalo"/>
    <m/>
    <s v="BOYACÁ"/>
    <s v="TUNJA"/>
    <x v="0"/>
    <m/>
    <x v="0"/>
  </r>
  <r>
    <x v="0"/>
    <s v="email"/>
    <x v="9"/>
    <x v="9"/>
    <s v="2025ER0180355"/>
    <s v="DERECHO DE PETICION"/>
    <n v="30"/>
    <d v="2026-02-06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9"/>
    <x v="9"/>
    <s v="2025ER0180353"/>
    <s v="DERECHO DE PETICION"/>
    <n v="30"/>
    <d v="2026-02-06T00:00:00"/>
    <s v="No requiere respuesta"/>
    <s v="NO REQUIERE RESPUESTA"/>
    <d v="2026-01-22T00:00:00"/>
    <x v="0"/>
    <s v="DENISSE JULIETH JIMENEZ RAMOS / DEPARTAMENTO ADMINISTRATIVO DE HACIENDA PÚBLICA - TUNJA"/>
    <s v="Jose de Jesus Espinosa Santos"/>
    <s v="Jose de Jesus Espinosa Santos"/>
    <s v="Maria Fernanda Torres Arevalo"/>
    <m/>
    <s v="BOYACÁ"/>
    <s v="TUNJA"/>
    <x v="0"/>
    <m/>
    <x v="0"/>
  </r>
  <r>
    <x v="0"/>
    <s v="email"/>
    <x v="9"/>
    <x v="9"/>
    <s v="2025ER0180302"/>
    <s v="DERECHO DE PETICION"/>
    <n v="15"/>
    <d v="2026-01-16T00:00:00"/>
    <d v="2026-01-19T00:00:00"/>
    <s v="2026EE0001276"/>
    <d v="2026-01-19T00:00:00"/>
    <x v="0"/>
    <s v="Joaquin Marino Lopez Acevedo"/>
    <s v="German Ernesto Pilonieta Camargo"/>
    <m/>
    <m/>
    <n v="217813"/>
    <s v="BOLIVAR"/>
    <s v="CARTAGENA"/>
    <x v="1"/>
    <m/>
    <x v="1"/>
  </r>
  <r>
    <x v="0"/>
    <s v="email"/>
    <x v="10"/>
    <x v="9"/>
    <s v="2025ER0180607"/>
    <s v="DERECHO DE PETICION"/>
    <n v="15"/>
    <d v="2026-01-19T00:00:00"/>
    <d v="2026-01-20T00:00:00"/>
    <s v="2026EE0001549"/>
    <d v="2026-01-20T00:00:00"/>
    <x v="0"/>
    <s v="MARCO AURELIO CARDONA ORTIZ / ALCALDIA MUNICIPAL LA VICTORIA VALLE DEL CAUCA"/>
    <s v="German Ernesto Pilonieta Camargo"/>
    <m/>
    <m/>
    <m/>
    <s v="VALLE"/>
    <s v="LA VICTORIA"/>
    <x v="1"/>
    <m/>
    <x v="4"/>
  </r>
  <r>
    <x v="0"/>
    <s v="email"/>
    <x v="10"/>
    <x v="9"/>
    <s v="2025ER0180598"/>
    <s v="DERECHO DE PETICION"/>
    <n v="15"/>
    <d v="2026-01-19T00:00:00"/>
    <d v="2026-01-09T00:00:00"/>
    <s v="2026EE0000660"/>
    <d v="2026-01-09T00:00:00"/>
    <x v="0"/>
    <s v="CARMEN ELISA ATEHORTÚA BARRERA"/>
    <s v="Maria Fernanda Torres Arevalo"/>
    <m/>
    <m/>
    <n v="889171"/>
    <s v="BOGOTÁ"/>
    <s v="BOGOTÁ"/>
    <x v="1"/>
    <m/>
    <x v="5"/>
  </r>
  <r>
    <x v="0"/>
    <s v="email"/>
    <x v="10"/>
    <x v="9"/>
    <s v="2025ER0180587"/>
    <s v="DERECHO DE PETICION"/>
    <n v="15"/>
    <d v="2026-01-19T00:00:00"/>
    <s v="No requiere respuesta"/>
    <s v="NO REQUIERE RESPUESTA"/>
    <d v="2026-01-16T00:00:00"/>
    <x v="0"/>
    <s v="JOSE ANTONIO SUAREZ LINERO"/>
    <s v="German Ernesto Pilonieta Camargo"/>
    <m/>
    <m/>
    <n v="581658"/>
    <s v="ATLÁNTICO"/>
    <s v="BARRANQUILLA"/>
    <x v="0"/>
    <m/>
    <x v="2"/>
  </r>
  <r>
    <x v="0"/>
    <s v="email"/>
    <x v="10"/>
    <x v="9"/>
    <s v="2025ER0180584"/>
    <s v="DERECHO DE PETICION"/>
    <n v="15"/>
    <d v="2026-01-19T00:00:00"/>
    <d v="2026-01-20T00:00:00"/>
    <s v="2026EE0001378"/>
    <d v="2026-01-20T00:00:00"/>
    <x v="0"/>
    <s v="EFREN MORENO MOSQUERA"/>
    <s v="Maria Fernanda Torres Arevalo"/>
    <m/>
    <m/>
    <n v="240624"/>
    <s v="GUAVIARE"/>
    <s v="SAN JOSE DEL GUAVIARE"/>
    <x v="1"/>
    <m/>
    <x v="2"/>
  </r>
  <r>
    <x v="0"/>
    <s v="email"/>
    <x v="10"/>
    <x v="9"/>
    <s v="2025ER0180619"/>
    <s v="DERECHO DE PETICION"/>
    <n v="15"/>
    <d v="2026-01-19T00:00:00"/>
    <s v="No requiere respuesta"/>
    <s v="NO REQUIERE RESPUESTA"/>
    <d v="2026-01-21T00:00:00"/>
    <x v="0"/>
    <s v="YENNI MILENA PANCHE CABRERA"/>
    <s v="German Ernesto Pilonieta Camargo"/>
    <m/>
    <m/>
    <n v="1006626"/>
    <s v="BOLIVAR"/>
    <s v="CARTAGENA"/>
    <x v="0"/>
    <m/>
    <x v="2"/>
  </r>
  <r>
    <x v="0"/>
    <s v="email"/>
    <x v="10"/>
    <x v="9"/>
    <s v="2025ER0180618"/>
    <s v="DERECHO DE PETICION"/>
    <n v="15"/>
    <d v="2026-01-19T00:00:00"/>
    <s v="No requiere respuesta"/>
    <s v="NO REQUIERE RESPUESTA"/>
    <d v="2026-01-19T00:00:00"/>
    <x v="0"/>
    <s v="DURIEN RAYO N"/>
    <s v="Maria Fernanda Torres Arevalo"/>
    <m/>
    <m/>
    <n v="69897"/>
    <s v="VALLE"/>
    <s v="BUENAVENTURA"/>
    <x v="0"/>
    <m/>
    <x v="1"/>
  </r>
  <r>
    <x v="0"/>
    <s v="email"/>
    <x v="10"/>
    <x v="9"/>
    <s v="2025ER0180658"/>
    <s v="DERECHO DE PETICION"/>
    <n v="15"/>
    <d v="2026-01-19T00:00:00"/>
    <d v="2026-01-21T00:00:00"/>
    <s v="2026EE0001728"/>
    <d v="2026-01-21T00:00:00"/>
    <x v="0"/>
    <s v="DALMIRO RAFAEL BARRETO CASTELLAR"/>
    <s v="Maria Fernanda Torres Arevalo"/>
    <m/>
    <m/>
    <n v="54209"/>
    <s v="BOLIVAR"/>
    <s v="CARTAGENA"/>
    <x v="1"/>
    <m/>
    <x v="2"/>
  </r>
  <r>
    <x v="0"/>
    <s v="email"/>
    <x v="10"/>
    <x v="9"/>
    <s v="2025ER0180675"/>
    <s v="DERECHO DE PETICION"/>
    <n v="15"/>
    <d v="2026-01-19T00:00:00"/>
    <s v="No requiere respuesta"/>
    <s v="NO REQUIERE RESPUESTA"/>
    <d v="2026-01-06T00:00:00"/>
    <x v="0"/>
    <s v="MARIA DEL PILAR VASQUEZ ALONSO / ENEL COLOMBIA S.A. E.S.P"/>
    <s v="Maria Fernanda Torres Arevalo"/>
    <m/>
    <m/>
    <m/>
    <s v="BOGOTÁ"/>
    <s v="BOGOTÁ"/>
    <x v="0"/>
    <m/>
    <x v="0"/>
  </r>
  <r>
    <x v="0"/>
    <s v="email"/>
    <x v="10"/>
    <x v="9"/>
    <s v="2025ER0180671"/>
    <s v="DERECHO DE PETICION"/>
    <n v="15"/>
    <d v="2026-01-19T00:00:00"/>
    <d v="2026-01-20T00:00:00"/>
    <s v="2026EE0001450"/>
    <d v="2026-01-20T00:00:00"/>
    <x v="0"/>
    <s v="LICETH MARGARITA OROZCO OROZCO"/>
    <s v="German Ernesto Pilonieta Camargo"/>
    <m/>
    <m/>
    <n v="16798"/>
    <s v="ATLÁNTICO"/>
    <s v="SOLEDAD"/>
    <x v="1"/>
    <m/>
    <x v="2"/>
  </r>
  <r>
    <x v="0"/>
    <s v="email"/>
    <x v="10"/>
    <x v="9"/>
    <s v="2025ER0180649"/>
    <s v="DERECHO DE PETICION"/>
    <n v="15"/>
    <d v="2026-01-19T00:00:00"/>
    <d v="2026-01-23T00:00:00"/>
    <s v="2026EE0001994"/>
    <d v="2026-01-23T00:00:00"/>
    <x v="0"/>
    <s v="INGERMINA DE LA CRUZ ROMERO MARQUEZ"/>
    <s v="Luisa Fernanda Nieto Monroy"/>
    <m/>
    <m/>
    <n v="64799"/>
    <s v="CÓRDOBA"/>
    <s v="MONTERÍA"/>
    <x v="1"/>
    <m/>
    <x v="1"/>
  </r>
  <r>
    <x v="0"/>
    <s v="email"/>
    <x v="11"/>
    <x v="10"/>
    <s v="2025ER0180855"/>
    <s v="DERECHO DE PETICION"/>
    <n v="15"/>
    <d v="2026-01-20T00:00:00"/>
    <d v="2026-01-26T00:00:00"/>
    <s v="2026EE0002248"/>
    <d v="2026-01-26T00:00:00"/>
    <x v="0"/>
    <s v="DAVID EDUARDO CARREAZO PALACIOS"/>
    <s v="Luisa Fernanda Nieto Monroy"/>
    <m/>
    <m/>
    <n v="55077"/>
    <s v="BOLIVAR"/>
    <s v="CARTAGENA"/>
    <x v="1"/>
    <m/>
    <x v="1"/>
  </r>
  <r>
    <x v="0"/>
    <s v="email"/>
    <x v="11"/>
    <x v="10"/>
    <s v="2025IE0014725"/>
    <s v="DERECHO DE PETICION"/>
    <n v="15"/>
    <d v="2026-01-20T00:00:00"/>
    <s v="No requiere respuesta"/>
    <s v="NO REQUIERE RESPUESTA"/>
    <d v="2026-01-22T00:00:00"/>
    <x v="0"/>
    <s v="SUBDIRECCIÓN DE FINANZAS Y PRESUPUESTO"/>
    <s v="Diego Fernando Hernandez Sanchez"/>
    <m/>
    <m/>
    <m/>
    <s v="N/A"/>
    <s v="N/A"/>
    <x v="0"/>
    <m/>
    <x v="0"/>
  </r>
  <r>
    <x v="0"/>
    <s v="Físico"/>
    <x v="11"/>
    <x v="10"/>
    <s v="2025ER0180796"/>
    <s v="DERECHO DE PETICION"/>
    <n v="15"/>
    <d v="2026-01-20T00:00:00"/>
    <d v="2026-01-09T00:00:00"/>
    <s v="2026EE0000659"/>
    <d v="2026-01-09T00:00:00"/>
    <x v="0"/>
    <s v="gloria adela segura sanabria"/>
    <s v="German Ernesto Pilonieta Camargo"/>
    <m/>
    <m/>
    <m/>
    <s v="BOGOTÁ"/>
    <s v="BOGOTÁ"/>
    <x v="1"/>
    <m/>
    <x v="2"/>
  </r>
  <r>
    <x v="0"/>
    <s v="email"/>
    <x v="11"/>
    <x v="10"/>
    <s v="2025IE0014688"/>
    <s v="DERECHO DE PETICION"/>
    <n v="30"/>
    <d v="2026-02-10T00:00:00"/>
    <s v="No requiere respuesta"/>
    <s v="NO REQUIERE RESPUESTA"/>
    <d v="2026-02-03T00:00:00"/>
    <x v="1"/>
    <s v="SUBDIRECCIÓN DE SERVICIOS ADMINISTRATIVOS"/>
    <s v="Cesar Alberto Cardenas Ceron"/>
    <m/>
    <m/>
    <n v="22580"/>
    <s v="SANTANDER"/>
    <s v="FLORIDABLANCA"/>
    <x v="0"/>
    <m/>
    <x v="3"/>
  </r>
  <r>
    <x v="0"/>
    <s v="email"/>
    <x v="11"/>
    <x v="10"/>
    <s v="2025ER0180730"/>
    <s v="DERECHO DE PETICION"/>
    <n v="15"/>
    <d v="2026-01-20T00:00:00"/>
    <d v="2026-01-20T00:00:00"/>
    <s v="2026EE0001407"/>
    <d v="2026-01-20T00:00:00"/>
    <x v="0"/>
    <s v="ANDERSON TAMAYO MACHADO"/>
    <s v="Maria Fernanda Torres Arevalo"/>
    <m/>
    <m/>
    <n v="18830"/>
    <s v="ANTIOQUIA"/>
    <s v="MEDELLIN"/>
    <x v="1"/>
    <m/>
    <x v="1"/>
  </r>
  <r>
    <x v="0"/>
    <s v="email"/>
    <x v="11"/>
    <x v="10"/>
    <s v="2025ER0180711"/>
    <s v="DERECHO DE PETICION"/>
    <n v="15"/>
    <d v="2026-01-20T00:00:00"/>
    <d v="2026-01-20T00:00:00"/>
    <s v="2026EE0001376"/>
    <d v="2026-01-20T00:00:00"/>
    <x v="0"/>
    <s v="LUZ MARINA BARAHONA ARBOLEDA"/>
    <s v="German Ernesto Pilonieta Camargo"/>
    <m/>
    <m/>
    <n v="3140"/>
    <s v="VALLE"/>
    <s v="BUENAVENTURA"/>
    <x v="1"/>
    <m/>
    <x v="2"/>
  </r>
  <r>
    <x v="0"/>
    <s v="Físico"/>
    <x v="11"/>
    <x v="10"/>
    <s v="2025ER0180882"/>
    <s v="DERECHO DE PETICION"/>
    <n v="15"/>
    <d v="2026-01-20T00:00:00"/>
    <d v="2026-01-09T00:00:00"/>
    <s v="2026EE0000659"/>
    <d v="2026-01-09T00:00:00"/>
    <x v="0"/>
    <s v="GLORIA ADELA SEGURA SANABRIA"/>
    <s v="German Ernesto Pilonieta Camargo"/>
    <m/>
    <m/>
    <m/>
    <s v="BOGOTÁ"/>
    <s v="BOGOTÁ"/>
    <x v="1"/>
    <m/>
    <x v="2"/>
  </r>
  <r>
    <x v="0"/>
    <s v="Físico"/>
    <x v="11"/>
    <x v="10"/>
    <s v="2025ER0180922"/>
    <s v="DERECHO DE PETICION"/>
    <n v="15"/>
    <d v="2026-01-20T00:00:00"/>
    <d v="2026-01-16T00:00:00"/>
    <s v="2026EE0001241"/>
    <d v="2026-01-16T00:00:00"/>
    <x v="0"/>
    <s v="JAIRO ENRIQUE SERNA LOPEZ_x0009_"/>
    <s v="Maria Fernanda Torres Arevalo"/>
    <m/>
    <m/>
    <n v="876050"/>
    <s v="BOGOTÁ"/>
    <s v="BOGOTÁ"/>
    <x v="1"/>
    <m/>
    <x v="5"/>
  </r>
  <r>
    <x v="0"/>
    <s v="email"/>
    <x v="11"/>
    <x v="10"/>
    <s v="2025ER0180963"/>
    <s v="DERECHO DE PETICION"/>
    <n v="15"/>
    <d v="2026-01-20T00:00:00"/>
    <d v="2026-01-22T00:00:00"/>
    <s v="2026EE0001890"/>
    <d v="2026-01-22T00:00:00"/>
    <x v="0"/>
    <s v="YANET CECILIA CABANA DIAZ_x0009_"/>
    <s v="Monica Viviana Merchan Jimenez"/>
    <m/>
    <m/>
    <n v="225106"/>
    <s v="BOGOTÁ"/>
    <s v="BOGOTÁ"/>
    <x v="1"/>
    <s v="REF 2025EE0081763"/>
    <x v="2"/>
  </r>
  <r>
    <x v="0"/>
    <s v="email"/>
    <x v="11"/>
    <x v="10"/>
    <s v="2025ER0180964"/>
    <s v="DERECHO DE PETICION"/>
    <n v="15"/>
    <d v="2026-01-20T00:00:00"/>
    <d v="2026-01-22T00:00:00"/>
    <s v="2026EE0001864"/>
    <d v="2026-01-22T00:00:00"/>
    <x v="0"/>
    <s v="RICARDO GARCÍA LAVERDE"/>
    <s v="Monica Viviana Merchan Jimenez"/>
    <m/>
    <m/>
    <n v="13116"/>
    <s v="BOGOTÁ"/>
    <s v="BOGOTÁ"/>
    <x v="1"/>
    <m/>
    <x v="2"/>
  </r>
  <r>
    <x v="0"/>
    <s v="email"/>
    <x v="10"/>
    <x v="10"/>
    <s v="2025ER0180655"/>
    <s v="DERECHO DE PETICION"/>
    <n v="15"/>
    <d v="2026-01-19T00:00:00"/>
    <d v="2026-01-16T00:00:00"/>
    <s v="2026EE0001240"/>
    <d v="2026-01-16T00:00:00"/>
    <x v="0"/>
    <s v="martha liliana lozada lozada"/>
    <s v="Maria Fernanda Torres Arevalo"/>
    <m/>
    <m/>
    <m/>
    <s v="TOLIMA"/>
    <s v="IBAGUE"/>
    <x v="1"/>
    <m/>
    <x v="5"/>
  </r>
  <r>
    <x v="0"/>
    <s v="email"/>
    <x v="12"/>
    <x v="11"/>
    <s v="2025ER0181078"/>
    <s v="DERECHO DE PETICION"/>
    <n v="15"/>
    <d v="2026-01-21T00:00:00"/>
    <s v="No requiere respuesta"/>
    <s v="NO REQUIERE RESPUESTA"/>
    <d v="2026-01-21T00:00:00"/>
    <x v="0"/>
    <s v="PAMELA DEL PILAR MAYORGA RAMOS / ALCALDÍA DISTRITAL DE BARRANQUILLA"/>
    <s v="German Ernesto Pilonieta Camargo"/>
    <m/>
    <m/>
    <m/>
    <s v="ATLÁNTICO"/>
    <s v="BARRANQUILLA"/>
    <x v="0"/>
    <m/>
    <x v="2"/>
  </r>
  <r>
    <x v="0"/>
    <s v="email"/>
    <x v="12"/>
    <x v="11"/>
    <s v="2025ER0181096"/>
    <s v="DERECHO DE PETICION"/>
    <n v="15"/>
    <d v="2026-01-21T00:00:00"/>
    <s v="No requiere respuesta"/>
    <s v="NO REQUIERE RESPUESTA"/>
    <d v="2026-01-21T00:00:00"/>
    <x v="0"/>
    <s v="JOSÉ AUGUSTO MOLINA NATERA / ÁREA METROPOLITANA DE BARRANQUILLA – AMB"/>
    <s v="German Ernesto Pilonieta Camargo"/>
    <m/>
    <m/>
    <m/>
    <s v="ATLÁNTICO"/>
    <s v="BARRANQUILLA"/>
    <x v="0"/>
    <m/>
    <x v="2"/>
  </r>
  <r>
    <x v="0"/>
    <s v="email"/>
    <x v="12"/>
    <x v="11"/>
    <s v="2025ER0181108"/>
    <s v="DERECHO DE PETICION"/>
    <n v="15"/>
    <d v="2026-01-21T00:00:00"/>
    <s v="No requiere respuesta"/>
    <s v="NO REQUIERE RESPUESTA"/>
    <d v="2026-01-21T00:00:00"/>
    <x v="0"/>
    <s v="JOSE AUGUSTO MOLINA NATERA / AREA METROPOLITANA DE BARRANQUILLA – AMB"/>
    <s v="German Ernesto Pilonieta Camargo"/>
    <m/>
    <m/>
    <m/>
    <s v="ATLÁNTICO"/>
    <s v="BARRANQUILLA"/>
    <x v="0"/>
    <m/>
    <x v="2"/>
  </r>
  <r>
    <x v="0"/>
    <s v="email"/>
    <x v="12"/>
    <x v="11"/>
    <s v="2025ER0181073"/>
    <s v="DERECHO DE PETICION"/>
    <n v="15"/>
    <d v="2026-01-21T00:00:00"/>
    <d v="2026-01-26T00:00:00"/>
    <s v="2026EE0002260"/>
    <d v="2026-01-26T00:00:00"/>
    <x v="0"/>
    <s v="MARÍA ORFILIA CORTES MURILLO"/>
    <s v="Luisa Fernanda Nieto Monroy"/>
    <m/>
    <m/>
    <m/>
    <s v="CALDAS"/>
    <s v="LA DORADA"/>
    <x v="1"/>
    <m/>
    <x v="4"/>
  </r>
  <r>
    <x v="0"/>
    <s v="email"/>
    <x v="12"/>
    <x v="11"/>
    <s v="2025ER0181133"/>
    <s v="DERECHO DE PETICION"/>
    <n v="15"/>
    <d v="2026-01-21T00:00:00"/>
    <s v="No requiere respuesta"/>
    <s v="NO REQUIERE RESPUESTA"/>
    <d v="2026-01-22T00:00:00"/>
    <x v="0"/>
    <s v="CRISTIAN JAVIER BLANQUICETH TAMARA / ALCALDÍA MUNICIPAL DE SINCELEJO"/>
    <s v="Agustin Lobaton Cortes"/>
    <m/>
    <m/>
    <m/>
    <s v="SUCRE"/>
    <s v="SINCELEJO"/>
    <x v="0"/>
    <m/>
    <x v="0"/>
  </r>
  <r>
    <x v="1"/>
    <s v="email"/>
    <x v="13"/>
    <x v="12"/>
    <s v="2026ER0001063"/>
    <s v="DERECHO DE PETICION"/>
    <n v="15"/>
    <d v="2026-01-29T00:00:00"/>
    <d v="2026-01-30T00:00:00"/>
    <s v="2026EE0003198"/>
    <d v="2026-01-30T00:00:00"/>
    <x v="0"/>
    <s v="MARTHA CECILIA GARCÍA CARVAJAL"/>
    <s v="Maria Fernanda Torres Arevalo"/>
    <m/>
    <m/>
    <n v="105972"/>
    <s v="SANTANDER"/>
    <s v="BUCARAMANGA"/>
    <x v="1"/>
    <m/>
    <x v="5"/>
  </r>
  <r>
    <x v="1"/>
    <s v="Físico"/>
    <x v="13"/>
    <x v="12"/>
    <s v="2026ER0001019"/>
    <s v="DERECHO DE PETICION"/>
    <n v="15"/>
    <d v="2026-01-29T00:00:00"/>
    <d v="2026-02-03T00:00:00"/>
    <s v="2026EE0003619"/>
    <d v="2026-02-03T00:00:00"/>
    <x v="1"/>
    <s v="PEDRO JOSE GARCIA NAVARRO"/>
    <s v="Cesar Augusto Rodriguez Castro"/>
    <m/>
    <m/>
    <n v="6516"/>
    <s v="ATLÁNTICO"/>
    <s v="SOLEDAD"/>
    <x v="1"/>
    <m/>
    <x v="2"/>
  </r>
  <r>
    <x v="1"/>
    <s v="email"/>
    <x v="13"/>
    <x v="12"/>
    <s v="2026ER0001013"/>
    <s v="DERECHO DE PETICION"/>
    <n v="15"/>
    <d v="2026-01-29T00:00:00"/>
    <s v="No requiere respuesta"/>
    <s v="NO REQUIERE RESPUESTA"/>
    <d v="2026-01-16T00:00:00"/>
    <x v="0"/>
    <s v="JOSE ANTONIO SUAREZ LINERO"/>
    <s v="German Ernesto Pilonieta Camargo"/>
    <m/>
    <m/>
    <n v="581658"/>
    <s v="ATLÁNTICO"/>
    <s v="BARRANQUILLA"/>
    <x v="0"/>
    <m/>
    <x v="2"/>
  </r>
  <r>
    <x v="1"/>
    <s v="email"/>
    <x v="13"/>
    <x v="12"/>
    <s v="2026ER0000956"/>
    <s v="DERECHO DE PETICION"/>
    <n v="15"/>
    <d v="2026-01-29T00:00:00"/>
    <d v="2026-01-29T00:00:00"/>
    <s v="2026EE0002994"/>
    <d v="2026-01-29T00:00:00"/>
    <x v="0"/>
    <s v="NUBIA ESPERANZA FEO ENCISO"/>
    <s v="Luisa Fernanda Nieto Monroy"/>
    <m/>
    <m/>
    <n v="13285"/>
    <s v="BOGOTÁ"/>
    <s v="BOGOTÁ"/>
    <x v="1"/>
    <m/>
    <x v="1"/>
  </r>
  <r>
    <x v="1"/>
    <s v="email"/>
    <x v="14"/>
    <x v="12"/>
    <s v="2026ER0000797"/>
    <s v="DERECHO DE PETICION"/>
    <n v="15"/>
    <d v="2026-01-28T00:00:00"/>
    <d v="2026-01-27T00:00:00"/>
    <s v="2026EE0002617"/>
    <d v="2026-01-27T00:00:00"/>
    <x v="0"/>
    <s v="LUZ MARINA GRIMALDOS BUENO"/>
    <s v="Luisa Fernanda Nieto Monroy"/>
    <m/>
    <m/>
    <n v="327293"/>
    <s v="SANTANDER"/>
    <s v="BARRANCABERMEJA"/>
    <x v="1"/>
    <m/>
    <x v="1"/>
  </r>
  <r>
    <x v="1"/>
    <s v="email"/>
    <x v="14"/>
    <x v="12"/>
    <s v="2026ER0000764"/>
    <s v="DERECHO DE PETICION"/>
    <n v="15"/>
    <d v="2026-01-28T00:00:00"/>
    <d v="2026-01-13T00:00:00"/>
    <s v="2026EE0000884"/>
    <d v="2026-01-13T00:00:00"/>
    <x v="0"/>
    <s v="EVA GONZALEZ DE PARDO"/>
    <s v="Maria Fernanda Torres Arevalo"/>
    <m/>
    <m/>
    <m/>
    <s v="CALDAS"/>
    <s v="MANIZALES"/>
    <x v="1"/>
    <s v="REF 2025ER0150234"/>
    <x v="5"/>
  </r>
  <r>
    <x v="1"/>
    <s v="email"/>
    <x v="14"/>
    <x v="12"/>
    <s v="2026ER0000585"/>
    <s v="DERECHO DE PETICION"/>
    <n v="15"/>
    <d v="2026-01-28T00:00:00"/>
    <d v="2026-01-09T00:00:00"/>
    <s v="2026EE0000667"/>
    <d v="2026-01-09T00:00:00"/>
    <x v="0"/>
    <s v="LUZMILA LEMUS MENDOZA"/>
    <s v="Maria Fernanda Torres Arevalo"/>
    <m/>
    <m/>
    <n v="18354"/>
    <s v="META"/>
    <s v="VILLAVICENCIO"/>
    <x v="1"/>
    <m/>
    <x v="2"/>
  </r>
  <r>
    <x v="1"/>
    <s v="email"/>
    <x v="15"/>
    <x v="12"/>
    <s v="2026ER0000559"/>
    <s v="DERECHO DE PETICION"/>
    <n v="15"/>
    <d v="2026-01-27T00:00:00"/>
    <d v="2026-01-27T00:00:00"/>
    <s v="2026EE0002618"/>
    <d v="2026-01-27T00:00:00"/>
    <x v="0"/>
    <s v="LUZ ADRIANA DUQUE MEJIA"/>
    <s v="Luisa Fernanda Nieto Monroy"/>
    <m/>
    <m/>
    <n v="47442"/>
    <s v="CALDAS"/>
    <s v="ANSERMA"/>
    <x v="1"/>
    <m/>
    <x v="1"/>
  </r>
  <r>
    <x v="1"/>
    <s v="email"/>
    <x v="15"/>
    <x v="12"/>
    <s v="2026IE0000212"/>
    <s v="DERECHO DE PETICION"/>
    <n v="30"/>
    <d v="2026-02-17T00:00:00"/>
    <s v="No requiere respuesta"/>
    <s v="NO REQUIERE RESPUESTA"/>
    <d v="2026-02-10T00:00:00"/>
    <x v="1"/>
    <s v="Pablo Andres Sanchez Avila"/>
    <s v="Alejandra Pilar Puerto Balaguera"/>
    <s v="Alejandra Pilar Puerto Balaguera"/>
    <m/>
    <m/>
    <s v="N/A"/>
    <s v="N/A"/>
    <x v="0"/>
    <m/>
    <x v="0"/>
  </r>
  <r>
    <x v="1"/>
    <s v="email"/>
    <x v="15"/>
    <x v="12"/>
    <s v="2026ER0000529"/>
    <s v="DERECHO DE PETICION"/>
    <n v="15"/>
    <d v="2026-01-27T00:00:00"/>
    <s v="No requiere respuesta"/>
    <s v="NO REQUIERE RESPUESTA"/>
    <d v="2026-01-14T00:00:00"/>
    <x v="0"/>
    <s v="LUISA FERNANDA BELTRÁN SALINAS / VANTI S.A. ESP"/>
    <s v="Maria Fernanda Torres Arevalo"/>
    <m/>
    <m/>
    <m/>
    <s v="BOGOTÁ"/>
    <s v="BOGOTÁ"/>
    <x v="0"/>
    <m/>
    <x v="0"/>
  </r>
  <r>
    <x v="1"/>
    <s v="email"/>
    <x v="15"/>
    <x v="12"/>
    <s v="2026ER0000527"/>
    <s v="DERECHO DE PETICION"/>
    <n v="15"/>
    <d v="2026-01-27T00:00:00"/>
    <s v="No requiere respuesta"/>
    <s v="NO REQUIERE RESPUESTA"/>
    <d v="2026-01-14T00:00:00"/>
    <x v="0"/>
    <s v="LUISA FERNANDA BELTRÁN SALINAS / VANTI S.A. ESP"/>
    <s v="Maria Fernanda Torres Arevalo"/>
    <m/>
    <m/>
    <m/>
    <s v="BOGOTÁ"/>
    <s v="BOGOTÁ"/>
    <x v="0"/>
    <m/>
    <x v="0"/>
  </r>
  <r>
    <x v="1"/>
    <s v="email"/>
    <x v="15"/>
    <x v="12"/>
    <s v="2026ER0000528"/>
    <s v="DERECHO DE PETICION"/>
    <n v="15"/>
    <d v="2026-01-27T00:00:00"/>
    <s v="No requiere respuesta"/>
    <s v="NO REQUIERE RESPUESTA"/>
    <d v="2026-01-14T00:00:00"/>
    <x v="0"/>
    <s v="LUISA FERNANDA BELTRÁN SALINAS / VANTI S.A. ESP"/>
    <s v="Maria Fernanda Torres Arevalo"/>
    <m/>
    <m/>
    <m/>
    <s v="BOGOTÁ"/>
    <s v="BOGOTÁ"/>
    <x v="0"/>
    <m/>
    <x v="0"/>
  </r>
  <r>
    <x v="1"/>
    <s v="email"/>
    <x v="15"/>
    <x v="12"/>
    <s v="2026ER0000526"/>
    <s v="DERECHO DE PETICION"/>
    <n v="15"/>
    <d v="2026-01-27T00:00:00"/>
    <s v="No requiere respuesta"/>
    <s v="NO REQUIERE RESPUESTA"/>
    <d v="2026-01-14T00:00:00"/>
    <x v="0"/>
    <s v="LUISA FERNANDA BELTRÁN SALINAS / VANTI S.A. ESP"/>
    <s v="Maria Fernanda Torres Arevalo"/>
    <m/>
    <m/>
    <m/>
    <s v="BOGOTÁ"/>
    <s v="BOGOTÁ"/>
    <x v="0"/>
    <m/>
    <x v="0"/>
  </r>
  <r>
    <x v="1"/>
    <s v="email"/>
    <x v="15"/>
    <x v="12"/>
    <s v="2026ER0000473"/>
    <s v="DERECHO DE PETICION"/>
    <n v="15"/>
    <d v="2026-01-27T00:00:00"/>
    <d v="2026-01-27T00:00:00"/>
    <s v="2026EE0002616"/>
    <d v="2026-01-27T00:00:00"/>
    <x v="0"/>
    <s v="TIRSO RAFAEL CUADRADO ROCHA"/>
    <s v="Luisa Fernanda Nieto Monroy"/>
    <m/>
    <m/>
    <n v="15562"/>
    <s v="ATLÁNTICO"/>
    <s v="BARRANQUILLA"/>
    <x v="1"/>
    <m/>
    <x v="1"/>
  </r>
  <r>
    <x v="1"/>
    <s v="email"/>
    <x v="15"/>
    <x v="12"/>
    <s v="2026ER0000464"/>
    <s v="DERECHO DE PETICION"/>
    <n v="15"/>
    <d v="2026-01-27T00:00:00"/>
    <d v="2026-01-23T00:00:00"/>
    <s v="2026EE0001998"/>
    <d v="2026-01-23T00:00:00"/>
    <x v="0"/>
    <s v="OSCAR LUIS DOLUGAR BERMUDEZ"/>
    <s v="Monica Viviana Merchan Jimenez"/>
    <m/>
    <m/>
    <m/>
    <s v="BOLIVAR"/>
    <s v="CARTAGENA"/>
    <x v="1"/>
    <m/>
    <x v="2"/>
  </r>
  <r>
    <x v="1"/>
    <s v="email"/>
    <x v="16"/>
    <x v="12"/>
    <s v="2026ER0000388"/>
    <s v="DERECHO DE PETICION"/>
    <n v="15"/>
    <d v="2026-01-26T00:00:00"/>
    <d v="2026-01-26T00:00:00"/>
    <s v="2026EE0002260"/>
    <d v="2026-01-26T00:00:00"/>
    <x v="0"/>
    <s v="MARÍA ORFILIA CORTES MURILLO"/>
    <s v="Luisa Fernanda Nieto Monroy"/>
    <m/>
    <m/>
    <m/>
    <s v="CALDAS"/>
    <s v="LA DORADA"/>
    <x v="1"/>
    <m/>
    <x v="4"/>
  </r>
  <r>
    <x v="1"/>
    <s v="email"/>
    <x v="16"/>
    <x v="12"/>
    <s v="2026ER0000369"/>
    <s v="DERECHO DE PETICION"/>
    <n v="15"/>
    <d v="2026-01-26T00:00:00"/>
    <d v="2026-01-26T00:00:00"/>
    <s v="2026EE0002262"/>
    <d v="2026-01-26T00:00:00"/>
    <x v="0"/>
    <s v="MIGUEL ANGEL SUCERQUIA QUIRAMA"/>
    <s v="Luisa Fernanda Nieto Monroy"/>
    <m/>
    <m/>
    <m/>
    <s v="ANTIOQUIA"/>
    <s v="MEDELLIN"/>
    <x v="1"/>
    <s v="REF  2025EE0010682"/>
    <x v="1"/>
  </r>
  <r>
    <x v="1"/>
    <s v="email"/>
    <x v="16"/>
    <x v="12"/>
    <s v="2026ER0000345"/>
    <s v="DERECHO DE PETICION"/>
    <n v="15"/>
    <d v="2026-01-26T00:00:00"/>
    <d v="2026-01-26T00:00:00"/>
    <s v="2026EE0002250"/>
    <d v="2026-01-26T00:00:00"/>
    <x v="0"/>
    <s v="MIGUEL ANGEL SUCERQUIA QUIRAMA"/>
    <s v="Luisa Fernanda Nieto Monroy"/>
    <m/>
    <m/>
    <m/>
    <s v="ANTIOQUIA"/>
    <s v="MEDELLIN"/>
    <x v="1"/>
    <s v="REF  2025EE0010682"/>
    <x v="1"/>
  </r>
  <r>
    <x v="1"/>
    <s v="email"/>
    <x v="17"/>
    <x v="12"/>
    <s v="2026ER0000063"/>
    <s v="DERECHO DE PETICION"/>
    <n v="15"/>
    <d v="2026-01-23T00:00:00"/>
    <s v="No requiere respuesta"/>
    <s v="NO REQUIERE RESPUESTA"/>
    <d v="2026-01-16T00:00:00"/>
    <x v="0"/>
    <s v="JHENYFER MARCELA SALAZAR MACHADO"/>
    <s v="Jennifer Andrea Ochoa Castaneda"/>
    <m/>
    <m/>
    <m/>
    <s v="ANTIOQUIA"/>
    <s v="APARTADO"/>
    <x v="0"/>
    <m/>
    <x v="1"/>
  </r>
  <r>
    <x v="1"/>
    <s v="email"/>
    <x v="18"/>
    <x v="13"/>
    <s v="2026ER0002117"/>
    <s v="DERECHO DE PETICION"/>
    <n v="15"/>
    <d v="2026-02-04T00:00:00"/>
    <d v="2026-02-11T00:00:00"/>
    <s v="2026EE0005519"/>
    <d v="2026-02-11T00:00:00"/>
    <x v="1"/>
    <s v="VIRGILIO ANTONIO TIMOTE PÉREZ"/>
    <s v="Cesar Augusto Rodriguez Castro"/>
    <s v="Cesar Augusto Rodriguez Castro"/>
    <m/>
    <n v="86272"/>
    <s v="HUILA"/>
    <s v="CAMPOALEGRE"/>
    <x v="1"/>
    <s v="Ref 2025EE0084814"/>
    <x v="2"/>
  </r>
  <r>
    <x v="1"/>
    <s v="email"/>
    <x v="18"/>
    <x v="13"/>
    <s v="2026ER0002111"/>
    <s v="DERECHO DE PETICION"/>
    <n v="15"/>
    <d v="2026-02-04T00:00:00"/>
    <d v="2026-02-09T00:00:00"/>
    <s v="2026EE0005113"/>
    <d v="2026-02-09T00:00:00"/>
    <x v="1"/>
    <s v="GUILLERMO ANTONIO PALACIO ROMO"/>
    <s v="Cesar Augusto Rodriguez Castro"/>
    <s v="Cesar Augusto Rodriguez Castro"/>
    <m/>
    <n v="16853"/>
    <s v="ATLÁNTICO"/>
    <s v="SOLEDAD"/>
    <x v="1"/>
    <m/>
    <x v="2"/>
  </r>
  <r>
    <x v="1"/>
    <s v="email"/>
    <x v="18"/>
    <x v="13"/>
    <s v="2026ER0002107"/>
    <s v="DERECHO DE PETICION"/>
    <n v="15"/>
    <d v="2026-02-04T00:00:00"/>
    <d v="2026-02-16T00:00:00"/>
    <s v="2026EE0006496"/>
    <d v="2026-02-16T00:00:00"/>
    <x v="1"/>
    <s v="GLORIA AMPARO MACIAS BLANDON"/>
    <s v="Cesar Augusto Rodriguez Castro"/>
    <s v="Cesar Augusto Rodriguez Castro"/>
    <m/>
    <n v="92427"/>
    <s v="VALLE"/>
    <s v="ZARZAL"/>
    <x v="1"/>
    <m/>
    <x v="2"/>
  </r>
  <r>
    <x v="1"/>
    <s v="email"/>
    <x v="18"/>
    <x v="13"/>
    <s v="2026ER0001981"/>
    <s v="DERECHO DE PETICION"/>
    <n v="15"/>
    <d v="2026-02-04T00:00:00"/>
    <d v="2026-02-03T00:00:00"/>
    <s v="2026EE0003798"/>
    <d v="2026-02-03T00:00:00"/>
    <x v="1"/>
    <s v="CECILIA ARBELAEZ ZULUAGA"/>
    <s v="Luisa Fernanda Nieto Monroy"/>
    <m/>
    <m/>
    <n v="261351"/>
    <s v="VALLE"/>
    <s v="CALI"/>
    <x v="1"/>
    <m/>
    <x v="1"/>
  </r>
  <r>
    <x v="1"/>
    <s v="email"/>
    <x v="18"/>
    <x v="13"/>
    <s v="2026ER0001927 C1"/>
    <s v="DERECHO DE PETICION"/>
    <n v="15"/>
    <d v="2026-02-04T00:00:00"/>
    <s v="No requiere respuesta"/>
    <s v="NO REQUIERE RESPUESTA"/>
    <d v="2026-01-15T00:00:00"/>
    <x v="0"/>
    <s v="SONIA JANETH CASTELLANOS MORALES / EMPRESA NACIONAL PROMOTORA DEL DESARROLLO TERRITORIAL ENTERRITORIO"/>
    <s v="German Ernesto Pilonieta Camargo"/>
    <m/>
    <m/>
    <m/>
    <s v="BOGOTÁ"/>
    <s v="BOGOTÁ"/>
    <x v="0"/>
    <m/>
    <x v="0"/>
  </r>
  <r>
    <x v="1"/>
    <s v="email"/>
    <x v="18"/>
    <x v="13"/>
    <s v="2026ER0001925 C1"/>
    <s v="DERECHO DE PETICION"/>
    <n v="15"/>
    <d v="2026-02-04T00:00:00"/>
    <s v="No requiere respuesta"/>
    <s v="NO REQUIERE RESPUESTA"/>
    <d v="2026-01-15T00:00:00"/>
    <x v="0"/>
    <s v="SONIA JANETH CASTELLANOS MORALES / EMPRESA NACIONAL PROMOTORA DEL DESARROLLO TERRITORIAL ENTERRITORIO"/>
    <s v="German Ernesto Pilonieta Camargo"/>
    <m/>
    <m/>
    <m/>
    <s v="BOGOTÁ"/>
    <s v="BOGOTÁ"/>
    <x v="0"/>
    <m/>
    <x v="0"/>
  </r>
  <r>
    <x v="1"/>
    <s v="email"/>
    <x v="18"/>
    <x v="13"/>
    <s v="2026ER0001923 C1"/>
    <s v="DERECHO DE PETICION"/>
    <n v="15"/>
    <d v="2026-02-04T00:00:00"/>
    <s v="No requiere respuesta"/>
    <s v="NO REQUIERE RESPUESTA"/>
    <d v="2026-01-15T00:00:00"/>
    <x v="0"/>
    <s v="SONIA JANETH CASTELLANOS MORALES / EMPRESA NACIONAL PROMOTORA DEL DESARROLLO TERRITORIAL ENTERRITORIO"/>
    <s v="German Ernesto Pilonieta Camargo"/>
    <m/>
    <m/>
    <m/>
    <s v="BOGOTÁ"/>
    <s v="BOGOTÁ"/>
    <x v="0"/>
    <m/>
    <x v="0"/>
  </r>
  <r>
    <x v="1"/>
    <s v="email"/>
    <x v="18"/>
    <x v="13"/>
    <s v="2026ER0001841"/>
    <s v="DERECHO DE PETICION"/>
    <n v="15"/>
    <d v="2026-02-04T00:00:00"/>
    <d v="2026-02-06T00:00:00"/>
    <s v="2026EE0004470"/>
    <d v="2026-02-06T00:00:00"/>
    <x v="1"/>
    <s v="MARINA APONTE SANCHEZ"/>
    <s v="Cesar Augusto Rodriguez Castro"/>
    <s v="Cesar Augusto Rodriguez Castro"/>
    <m/>
    <n v="223174"/>
    <s v="CÓRDOBA"/>
    <s v="MONTELIBANO"/>
    <x v="1"/>
    <m/>
    <x v="2"/>
  </r>
  <r>
    <x v="1"/>
    <s v="email"/>
    <x v="19"/>
    <x v="13"/>
    <s v="2026ER0001783"/>
    <s v="DERECHO DE PETICION"/>
    <n v="15"/>
    <d v="2026-02-03T00:00:00"/>
    <s v="No requiere respuesta"/>
    <s v="NO REQUIERE RESPUESTA"/>
    <d v="2026-02-02T00:00:00"/>
    <x v="1"/>
    <s v="JAVIER PIEDRAHITA SARMIENTO / IBAL S.A. E.S.P OFICIAL"/>
    <s v="Maria Fernanda Torres Arevalo"/>
    <m/>
    <m/>
    <m/>
    <s v="TOLIMA"/>
    <s v="IBAGUE"/>
    <x v="0"/>
    <m/>
    <x v="0"/>
  </r>
  <r>
    <x v="1"/>
    <s v="Físico"/>
    <x v="19"/>
    <x v="13"/>
    <s v="2026ER0001661"/>
    <s v="DERECHO DE PETICION"/>
    <n v="15"/>
    <d v="2026-02-03T00:00:00"/>
    <d v="2026-02-03T00:00:00"/>
    <s v="2026EE0003596"/>
    <d v="2026-02-03T00:00:00"/>
    <x v="1"/>
    <s v="FERNANDO CARO"/>
    <s v="Maria Fernanda Torres Arevalo"/>
    <m/>
    <m/>
    <n v="1009145"/>
    <s v="BOGOTÁ"/>
    <s v="BOGOTÁ"/>
    <x v="1"/>
    <m/>
    <x v="5"/>
  </r>
  <r>
    <x v="1"/>
    <s v="email"/>
    <x v="19"/>
    <x v="13"/>
    <s v="2026ER0001627"/>
    <s v="DERECHO DE PETICION"/>
    <n v="15"/>
    <d v="2026-02-03T00:00:00"/>
    <d v="2026-02-09T00:00:00"/>
    <s v="2026EE0005109"/>
    <d v="2026-02-09T00:00:00"/>
    <x v="1"/>
    <s v="ELADIO PRIMITIVO GUTIERREZ TUNJANO"/>
    <s v="Cesar Augusto Rodriguez Castro"/>
    <s v="Cesar Augusto Rodriguez Castro"/>
    <m/>
    <n v="2118"/>
    <s v="BOGOTÁ"/>
    <s v="BOGOTÁ"/>
    <x v="1"/>
    <m/>
    <x v="2"/>
  </r>
  <r>
    <x v="1"/>
    <s v="email"/>
    <x v="19"/>
    <x v="13"/>
    <s v="2026ER0001602"/>
    <s v="DERECHO DE PETICION"/>
    <n v="15"/>
    <d v="2026-02-03T00:00:00"/>
    <d v="2026-01-29T00:00:00"/>
    <s v="2026EE0003165"/>
    <d v="2026-01-29T00:00:00"/>
    <x v="0"/>
    <s v="ELADIO PRIMITIVO GUTIERREZ TUNJANO"/>
    <s v="Monica Viviana Merchan Jimenez"/>
    <m/>
    <m/>
    <n v="2118"/>
    <s v="BOGOTÁ"/>
    <s v="BOGOTÁ"/>
    <x v="1"/>
    <m/>
    <x v="2"/>
  </r>
  <r>
    <x v="1"/>
    <s v="email"/>
    <x v="20"/>
    <x v="13"/>
    <s v="2026ER0001487"/>
    <s v="DERECHO DE PETICION"/>
    <n v="15"/>
    <d v="2026-02-02T00:00:00"/>
    <s v="No requiere respuesta"/>
    <s v="NO REQUIERE RESPUESTA"/>
    <d v="2026-01-23T00:00:00"/>
    <x v="0"/>
    <s v="CAMILO ALBERTO PATERNINA DIAZ"/>
    <s v="Luisa Fernanda Nieto Monroy"/>
    <m/>
    <m/>
    <n v="228383"/>
    <s v="NARIÑO"/>
    <s v="TUMACO"/>
    <x v="0"/>
    <m/>
    <x v="1"/>
  </r>
  <r>
    <x v="1"/>
    <s v="email"/>
    <x v="21"/>
    <x v="13"/>
    <s v="2026ER0001404"/>
    <s v="DERECHO DE PETICION"/>
    <n v="15"/>
    <d v="2026-01-30T00:00:00"/>
    <s v="No requiere respuesta"/>
    <s v="NO REQUIERE RESPUESTA"/>
    <d v="2026-01-23T00:00:00"/>
    <x v="0"/>
    <s v="DIANA LUZ VERGARA DORIA"/>
    <s v="Luisa Fernanda Nieto Monroy"/>
    <m/>
    <m/>
    <n v="61420"/>
    <s v="CÓRDOBA"/>
    <s v="MONTERÍA"/>
    <x v="0"/>
    <m/>
    <x v="1"/>
  </r>
  <r>
    <x v="1"/>
    <s v="email"/>
    <x v="21"/>
    <x v="13"/>
    <s v="2026ER0001393"/>
    <s v="DERECHO DE PETICION"/>
    <n v="15"/>
    <d v="2026-01-30T00:00:00"/>
    <d v="2026-02-18T00:00:00"/>
    <s v="2026EE0007192"/>
    <d v="2026-02-18T00:00:00"/>
    <x v="1"/>
    <s v="MARÍA ROSALBA TAMAYO CAICEDO"/>
    <s v="Luisa Fernanda Nieto Monroy"/>
    <m/>
    <m/>
    <n v="28056"/>
    <s v="ANTIOQUIA"/>
    <s v="APARTADÓ"/>
    <x v="1"/>
    <m/>
    <x v="1"/>
  </r>
  <r>
    <x v="1"/>
    <s v="email"/>
    <x v="14"/>
    <x v="12"/>
    <s v="2026ER0000737"/>
    <s v="DERECHO DE PETICION"/>
    <n v="15"/>
    <d v="2026-01-28T00:00:00"/>
    <d v="2026-01-09T00:00:00"/>
    <s v="2026EE0000667"/>
    <d v="2026-01-09T00:00:00"/>
    <x v="0"/>
    <s v="DANIELA RODRÍGUEZ LEMUS"/>
    <s v="Jennifer Andrea Ochoa Castaneda"/>
    <m/>
    <m/>
    <m/>
    <s v="META"/>
    <s v="VILLAVICENCIO"/>
    <x v="1"/>
    <m/>
    <x v="0"/>
  </r>
  <r>
    <x v="1"/>
    <s v="email"/>
    <x v="14"/>
    <x v="12"/>
    <s v="2026ER0000736"/>
    <s v="DERECHO DE PETICION"/>
    <n v="15"/>
    <d v="2026-01-28T00:00:00"/>
    <s v="No requiere respuesta"/>
    <s v="NO REQUIERE RESPUESTA"/>
    <d v="2026-01-22T00:00:00"/>
    <x v="0"/>
    <s v="CONSTRUCTORA PERFIL URBANO S.A"/>
    <s v="Agustin Lobaton Cortes"/>
    <m/>
    <m/>
    <m/>
    <s v="ATLÁNTICO"/>
    <s v="BARRANQUILLA"/>
    <x v="0"/>
    <s v="REF 2025EE0083312"/>
    <x v="6"/>
  </r>
  <r>
    <x v="1"/>
    <s v="email"/>
    <x v="14"/>
    <x v="13"/>
    <s v="2026ER0000694"/>
    <s v="DERECHO DE PETICION"/>
    <n v="15"/>
    <d v="2026-01-28T00:00:00"/>
    <s v="No requiere respuesta"/>
    <s v="NO REQUIERE RESPUESTA"/>
    <d v="2026-01-16T00:00:00"/>
    <x v="0"/>
    <s v="SECRETARÍA DE PLANEACIÓN DE BARRANQUILLA"/>
    <s v="Jennifer Andrea Ochoa Castaneda"/>
    <m/>
    <m/>
    <m/>
    <s v="ATLÁNTICO"/>
    <s v="BARRANQUILLA"/>
    <x v="0"/>
    <s v="REF 2025EE0085469"/>
    <x v="7"/>
  </r>
  <r>
    <x v="1"/>
    <s v="email"/>
    <x v="15"/>
    <x v="13"/>
    <s v="2026ER0000562"/>
    <s v="DERECHO DE PETICION"/>
    <n v="15"/>
    <d v="2026-01-27T00:00:00"/>
    <d v="2026-01-20T00:00:00"/>
    <s v="2026EE0001455"/>
    <d v="2026-01-20T00:00:00"/>
    <x v="0"/>
    <s v="Carolina Isabel Ruiz Berrio"/>
    <s v="Maria Fernanda Torres Arevalo"/>
    <m/>
    <m/>
    <n v="66385"/>
    <s v="CÓRDOBA"/>
    <s v="MONTERÍA"/>
    <x v="1"/>
    <m/>
    <x v="5"/>
  </r>
  <r>
    <x v="1"/>
    <s v="email"/>
    <x v="15"/>
    <x v="13"/>
    <s v="2026ER0000543"/>
    <s v="DERECHO DE PETICION"/>
    <n v="15"/>
    <d v="2026-01-27T00:00:00"/>
    <s v="No requiere respuesta"/>
    <s v="NO REQUIERE RESPUESTA"/>
    <d v="2026-01-21T00:00:00"/>
    <x v="0"/>
    <s v="HARLLEN JANETH GRANADOS NIÑO / ALCALDIA DE TUNJA"/>
    <s v="Jose de Jesus Espinosa Santos"/>
    <s v="Jose de Jesus Espinosa Santos"/>
    <s v="Maria Fernanda Torres Arevalo"/>
    <m/>
    <s v="BOYACÁ"/>
    <s v="TUNJA"/>
    <x v="0"/>
    <m/>
    <x v="0"/>
  </r>
  <r>
    <x v="1"/>
    <s v="email"/>
    <x v="15"/>
    <x v="13"/>
    <s v="2026ER0000544"/>
    <s v="DERECHO DE PETICION"/>
    <n v="15"/>
    <d v="2026-01-27T00:00:00"/>
    <s v="No requiere respuesta"/>
    <s v="NO REQUIERE RESPUESTA"/>
    <d v="2026-01-21T00:00:00"/>
    <x v="0"/>
    <s v="HARLLEN JANETH GRANADOS NIÑO / ALCALDIA DE TUNJA"/>
    <s v="Jose de Jesus Espinosa Santos"/>
    <s v="Jose de Jesus Espinosa Santos"/>
    <s v="Maria Fernanda Torres Arevalo"/>
    <m/>
    <s v="BOYACÁ"/>
    <s v="TUNJA"/>
    <x v="0"/>
    <m/>
    <x v="0"/>
  </r>
  <r>
    <x v="1"/>
    <s v="email"/>
    <x v="16"/>
    <x v="13"/>
    <s v="2026ER0000438"/>
    <s v="DERECHO DE PETICION"/>
    <n v="15"/>
    <d v="2026-01-26T00:00:00"/>
    <d v="2026-01-22T00:00:00"/>
    <s v="2026EE0001952"/>
    <d v="2026-01-22T00:00:00"/>
    <x v="0"/>
    <s v="LIBIA CORRALES LOPEZ"/>
    <s v="Maria Fernanda Torres Arevalo"/>
    <m/>
    <m/>
    <n v="652833"/>
    <s v="CÓRDOBA"/>
    <s v="MONTERÍA"/>
    <x v="1"/>
    <s v="REF 2025EE0081737"/>
    <x v="5"/>
  </r>
  <r>
    <x v="1"/>
    <s v="email"/>
    <x v="16"/>
    <x v="13"/>
    <s v="2026ER0000365"/>
    <s v="DERECHO DE PETICION"/>
    <n v="15"/>
    <d v="2026-01-26T00:00:00"/>
    <d v="2026-01-26T00:00:00"/>
    <s v="2026EE0002259"/>
    <d v="2026-01-26T00:00:00"/>
    <x v="0"/>
    <s v="LILIANA MARIA MOSQUERA CASTRILLÓN"/>
    <s v="Luisa Fernanda Nieto Monroy"/>
    <m/>
    <m/>
    <m/>
    <s v="ANTIOQUIA"/>
    <s v="MEDELLIN"/>
    <x v="1"/>
    <m/>
    <x v="1"/>
  </r>
  <r>
    <x v="1"/>
    <s v="email"/>
    <x v="16"/>
    <x v="13"/>
    <s v="2026ER0000353"/>
    <s v="DERECHO DE PETICION"/>
    <n v="15"/>
    <d v="2026-01-26T00:00:00"/>
    <d v="2026-01-28T00:00:00"/>
    <s v="2026EE0002941"/>
    <d v="2026-01-28T00:00:00"/>
    <x v="0"/>
    <s v="PABLO JOSE ROMERO SOCARRAS"/>
    <s v="Monica Viviana Merchan Jimenez"/>
    <m/>
    <m/>
    <n v="48309"/>
    <s v="MAGDALENA"/>
    <s v="FUNDACIÓN"/>
    <x v="1"/>
    <m/>
    <x v="2"/>
  </r>
  <r>
    <x v="1"/>
    <s v="email"/>
    <x v="16"/>
    <x v="13"/>
    <s v="2026ER0000325"/>
    <s v="DERECHO DE PETICION"/>
    <n v="15"/>
    <d v="2026-01-26T00:00:00"/>
    <s v="No requiere respuesta"/>
    <s v="NO REQUIERE RESPUESTA"/>
    <d v="2026-01-22T00:00:00"/>
    <x v="0"/>
    <s v="HERIBERTO DUSSAN CARDONA"/>
    <s v="Maria Fernanda Torres Arevalo"/>
    <m/>
    <m/>
    <n v="514482"/>
    <s v="QUINDIO"/>
    <s v="ARMENIA"/>
    <x v="0"/>
    <m/>
    <x v="5"/>
  </r>
  <r>
    <x v="1"/>
    <s v="email"/>
    <x v="16"/>
    <x v="13"/>
    <s v="2026ER0000226"/>
    <s v="DERECHO DE PETICION"/>
    <n v="15"/>
    <d v="2026-01-26T00:00:00"/>
    <s v="No requiere respuesta"/>
    <s v="NO REQUIERE RESPUESTA"/>
    <d v="2026-01-20T00:00:00"/>
    <x v="0"/>
    <s v="JORGE ANDRES ZAMBRANO RODRIGUEZ / ALCALDIA DE IBAGUE"/>
    <s v="German Ernesto Pilonieta Camargo"/>
    <m/>
    <m/>
    <m/>
    <s v="TOLIMA"/>
    <s v="IBAGUE"/>
    <x v="0"/>
    <s v="REF 2025EE0077436"/>
    <x v="1"/>
  </r>
  <r>
    <x v="1"/>
    <s v="email"/>
    <x v="16"/>
    <x v="13"/>
    <s v="2026ER0000306"/>
    <s v="DERECHO DE PETICION"/>
    <n v="15"/>
    <d v="2026-01-26T00:00:00"/>
    <s v="No requiere respuesta"/>
    <s v="NO REQUIERE RESPUESTA"/>
    <d v="2026-01-22T00:00:00"/>
    <x v="0"/>
    <s v="Carolina Isabel Ruiz Berrio"/>
    <s v="Maria Fernanda Torres Arevalo"/>
    <m/>
    <m/>
    <n v="66385"/>
    <s v="CÓRDOBA"/>
    <s v="MONTERÍA"/>
    <x v="0"/>
    <m/>
    <x v="5"/>
  </r>
  <r>
    <x v="1"/>
    <s v="email"/>
    <x v="16"/>
    <x v="13"/>
    <s v="2026ER0000305"/>
    <s v="DERECHO DE PETICION"/>
    <n v="15"/>
    <d v="2026-01-26T00:00:00"/>
    <d v="2026-01-27T00:00:00"/>
    <s v="2026EE0002317"/>
    <d v="2026-01-27T00:00:00"/>
    <x v="0"/>
    <s v="JAIRO ANTONIO ARGUMEDO HERNANDEZ"/>
    <s v="Monica Viviana Merchan Jimenez"/>
    <m/>
    <m/>
    <n v="234985"/>
    <s v="SUCRE"/>
    <s v="SINCELEJO"/>
    <x v="1"/>
    <m/>
    <x v="2"/>
  </r>
  <r>
    <x v="1"/>
    <s v="email"/>
    <x v="16"/>
    <x v="13"/>
    <s v="2026ER0000292"/>
    <s v="DERECHO DE PETICION"/>
    <n v="15"/>
    <d v="2026-01-26T00:00:00"/>
    <s v="No requiere respuesta"/>
    <s v="NO REQUIERE RESPUESTA"/>
    <d v="2026-01-21T00:00:00"/>
    <x v="0"/>
    <s v="DELIRIA ALVAREZ RODRIGUEZ / OFICINA DE REGISTRO DE INSTRUMENTOS PUBLICOS DE ROLDANILLO"/>
    <s v="Maria Fernanda Torres Arevalo"/>
    <m/>
    <m/>
    <m/>
    <s v="VALLE"/>
    <s v="EL DOVIO"/>
    <x v="0"/>
    <m/>
    <x v="5"/>
  </r>
  <r>
    <x v="1"/>
    <s v="email"/>
    <x v="16"/>
    <x v="13"/>
    <s v="2026ER0000273"/>
    <s v="DERECHO DE PETICION"/>
    <n v="15"/>
    <d v="2026-01-26T00:00:00"/>
    <d v="2026-01-20T00:00:00"/>
    <s v="2026EE0001716"/>
    <d v="2026-01-20T00:00:00"/>
    <x v="0"/>
    <s v="DIANA MARCELA LONDOÑO BOBADILLA"/>
    <s v="German Ernesto Pilonieta Camargo"/>
    <m/>
    <m/>
    <n v="218001"/>
    <s v="CALDAS"/>
    <s v="MANIZALES"/>
    <x v="1"/>
    <s v="CONSULTA DE ADJUDICATARIOS"/>
    <x v="2"/>
  </r>
  <r>
    <x v="1"/>
    <s v="email"/>
    <x v="16"/>
    <x v="13"/>
    <s v="2026ER0000270"/>
    <s v="DERECHO DE PETICION"/>
    <n v="15"/>
    <d v="2026-01-26T00:00:00"/>
    <d v="2026-01-26T00:00:00"/>
    <s v="2026EE0002249"/>
    <d v="2026-01-26T00:00:00"/>
    <x v="0"/>
    <s v="ERNESTO TORRES"/>
    <s v="Luisa Fernanda Nieto Monroy"/>
    <m/>
    <m/>
    <n v="13008"/>
    <s v="BOGOTÁ"/>
    <s v="BOGOTÁ"/>
    <x v="1"/>
    <m/>
    <x v="1"/>
  </r>
  <r>
    <x v="1"/>
    <s v="email"/>
    <x v="17"/>
    <x v="13"/>
    <s v="2026ER0000252"/>
    <s v="DERECHO DE PETICION"/>
    <n v="15"/>
    <d v="2026-01-23T00:00:00"/>
    <d v="2026-01-20T00:00:00"/>
    <s v="2026EE0001449"/>
    <d v="2026-01-20T00:00:00"/>
    <x v="0"/>
    <s v="LEDYS MARIA SANTOS NARVAEZ"/>
    <s v="Juan Carlos Cortes Cadena"/>
    <m/>
    <m/>
    <m/>
    <s v="MAGDALENA"/>
    <s v="SANTA MARTA"/>
    <x v="1"/>
    <m/>
    <x v="0"/>
  </r>
  <r>
    <x v="1"/>
    <s v="email"/>
    <x v="17"/>
    <x v="13"/>
    <s v="2026ER0000218"/>
    <s v="DERECHO DE PETICION"/>
    <n v="15"/>
    <d v="2026-01-23T00:00:00"/>
    <d v="2026-01-23T00:00:00"/>
    <s v="2026EE0001993"/>
    <d v="2026-01-23T00:00:00"/>
    <x v="0"/>
    <s v="RUTH FIGUEROA HERNÁNDEZ"/>
    <s v="Luisa Fernanda Nieto Monroy"/>
    <m/>
    <m/>
    <n v="35257"/>
    <s v="BOLIVAR"/>
    <s v="CARTAGENA"/>
    <x v="1"/>
    <m/>
    <x v="1"/>
  </r>
  <r>
    <x v="1"/>
    <s v="email"/>
    <x v="17"/>
    <x v="13"/>
    <s v="2026ER0000200"/>
    <s v="DERECHO DE PETICION"/>
    <n v="15"/>
    <d v="2026-01-23T00:00:00"/>
    <d v="2026-01-26T00:00:00"/>
    <s v="2026EE0002247"/>
    <d v="2026-01-26T00:00:00"/>
    <x v="0"/>
    <s v="ALBA MARÍA VALENCIA MORENO"/>
    <s v="Luisa Fernanda Nieto Monroy"/>
    <m/>
    <m/>
    <n v="71527"/>
    <s v="VALLE"/>
    <s v="BUENAVENTURA"/>
    <x v="1"/>
    <m/>
    <x v="1"/>
  </r>
  <r>
    <x v="1"/>
    <s v="email"/>
    <x v="17"/>
    <x v="13"/>
    <s v="2026ER0000149"/>
    <s v="DERECHO DE PETICION"/>
    <n v="15"/>
    <d v="2026-01-23T00:00:00"/>
    <d v="2026-01-26T00:00:00"/>
    <s v="2026EE0002050"/>
    <d v="2026-01-26T00:00:00"/>
    <x v="0"/>
    <s v="HENRY GONZALEZ LOPEZ / MUNICIPIO DE PUERTO RICO"/>
    <s v="Luisa Fernanda Nieto Monroy"/>
    <m/>
    <m/>
    <m/>
    <s v="CAQUETA"/>
    <s v="PUERTO RICO"/>
    <x v="1"/>
    <m/>
    <x v="4"/>
  </r>
  <r>
    <x v="1"/>
    <s v="email"/>
    <x v="17"/>
    <x v="13"/>
    <s v="2026ER0000134"/>
    <s v="DERECHO DE PETICION"/>
    <n v="15"/>
    <d v="2026-01-23T00:00:00"/>
    <d v="2026-01-20T00:00:00"/>
    <s v="2026EE0001714"/>
    <d v="2026-01-20T00:00:00"/>
    <x v="0"/>
    <s v="ANDRÉS FABIÁN SAAVEDRA GUTIERREZ"/>
    <s v="German Ernesto Pilonieta Camargo"/>
    <m/>
    <m/>
    <m/>
    <s v="TOLIMA"/>
    <s v="IBAGUE"/>
    <x v="1"/>
    <m/>
    <x v="1"/>
  </r>
  <r>
    <x v="1"/>
    <s v="email"/>
    <x v="17"/>
    <x v="13"/>
    <s v="2026ER0000088"/>
    <s v="DERECHO DE PETICION"/>
    <n v="15"/>
    <d v="2026-01-23T00:00:00"/>
    <d v="2026-01-20T00:00:00"/>
    <s v="2026EE0001712"/>
    <d v="2026-01-20T00:00:00"/>
    <x v="0"/>
    <s v="JUAN EVANGELISTA CUADRO CUADRADO"/>
    <s v="German Ernesto Pilonieta Camargo"/>
    <m/>
    <m/>
    <n v="79240"/>
    <s v="CÓRDOBA"/>
    <s v="MONTERÍA"/>
    <x v="1"/>
    <m/>
    <x v="2"/>
  </r>
  <r>
    <x v="1"/>
    <s v="email"/>
    <x v="17"/>
    <x v="13"/>
    <s v="2026ER0000065"/>
    <s v="DERECHO DE PETICION"/>
    <n v="15"/>
    <d v="2026-01-23T00:00:00"/>
    <s v="No requiere respuesta"/>
    <s v="NO REQUIERE RESPUESTA"/>
    <d v="2026-01-21T00:00:00"/>
    <x v="0"/>
    <s v="DEBBIE YOLANDA SANDOVAL BUSTAMANTE"/>
    <s v="Monica Viviana Merchan Jimenez"/>
    <m/>
    <m/>
    <m/>
    <s v="ATLÁNTICO"/>
    <s v="BARRANQUILLA"/>
    <x v="0"/>
    <m/>
    <x v="2"/>
  </r>
  <r>
    <x v="1"/>
    <s v="email"/>
    <x v="17"/>
    <x v="14"/>
    <s v="2026ER0000058"/>
    <s v="DERECHO DE PETICION"/>
    <n v="15"/>
    <d v="2026-01-23T00:00:00"/>
    <s v="No requiere respuesta"/>
    <s v="NO REQUIERE RESPUESTA"/>
    <d v="2026-01-21T00:00:00"/>
    <x v="0"/>
    <s v="CRISTIAN JAVIER BLANQUICETH TAMARA / CATASTRO SINCELEJO"/>
    <s v="Agustin Lobaton Cortes"/>
    <m/>
    <m/>
    <m/>
    <s v="SUCRE"/>
    <s v="SINCELEJO"/>
    <x v="0"/>
    <m/>
    <x v="0"/>
  </r>
  <r>
    <x v="1"/>
    <s v="email"/>
    <x v="17"/>
    <x v="13"/>
    <s v="2026ER0000056"/>
    <s v="DERECHO DE PETICION"/>
    <n v="15"/>
    <d v="2026-01-23T00:00:00"/>
    <d v="2026-01-21T00:00:00"/>
    <s v="2026EE0001727"/>
    <d v="2026-01-21T00:00:00"/>
    <x v="0"/>
    <s v="ROSMIRA MARQUESA BARRERA DURANGO"/>
    <s v="German Ernesto Pilonieta Camargo"/>
    <m/>
    <m/>
    <m/>
    <s v="CÓRDOBA"/>
    <s v="MONTERÍA"/>
    <x v="1"/>
    <m/>
    <x v="1"/>
  </r>
  <r>
    <x v="1"/>
    <s v="email"/>
    <x v="17"/>
    <x v="13"/>
    <s v="2026ER0000047"/>
    <s v="DERECHO DE PETICION"/>
    <n v="15"/>
    <d v="2026-01-23T00:00:00"/>
    <s v="No requiere respuesta"/>
    <s v="NO REQUIERE RESPUESTA"/>
    <d v="2026-01-22T00:00:00"/>
    <x v="0"/>
    <s v="MARGINE CEDEÑO GOMEZ"/>
    <s v="Jennifer Andrea Ochoa Castaneda"/>
    <m/>
    <m/>
    <m/>
    <s v="ATLÁNTICO"/>
    <s v="BARRANQUILLA"/>
    <x v="0"/>
    <m/>
    <x v="7"/>
  </r>
  <r>
    <x v="1"/>
    <s v="email"/>
    <x v="10"/>
    <x v="13"/>
    <s v="2025ER0179991"/>
    <s v="DERECHO DE PETICION"/>
    <n v="15"/>
    <d v="2026-01-19T00:00:00"/>
    <s v="RECHAZAR TRASLADO"/>
    <s v="TRASLADO"/>
    <d v="2026-01-15T00:00:00"/>
    <x v="0"/>
    <s v="ALICE TERESA MEJIA ARDILA / OFICINA DE REGISTRO DE INSTRUMENTOS PÚBLICOS DE CARTAGENA – DEPARTAMENTO DE BOLÍVAR"/>
    <s v="FONVIVIENDA"/>
    <m/>
    <m/>
    <m/>
    <s v="BOLIVAR"/>
    <s v="CARTAGENA"/>
    <x v="2"/>
    <s v="De acuerdo con la devolución solicita el ministerio de hacienda la inscripción de un embargo que no se puede inscribir por un patrimonio de familia vigente que no es nuestra competencia corresponde a FONVIVIENDA"/>
    <x v="8"/>
  </r>
  <r>
    <x v="1"/>
    <s v="email"/>
    <x v="22"/>
    <x v="15"/>
    <s v="2026ER0000169"/>
    <s v="DERECHO DE PETICION"/>
    <n v="15"/>
    <d v="2026-01-23T00:00:00"/>
    <d v="2026-01-23T00:00:00"/>
    <s v="2026EE0001995"/>
    <d v="2026-01-23T00:00:00"/>
    <x v="0"/>
    <s v="Juan Enrique Meléndez Villalba"/>
    <s v="Monica Viviana Merchan Jimenez"/>
    <m/>
    <m/>
    <n v="430073"/>
    <s v="BOLIVAR"/>
    <s v="CARTAGENA"/>
    <x v="1"/>
    <m/>
    <x v="5"/>
  </r>
  <r>
    <x v="1"/>
    <s v="email"/>
    <x v="17"/>
    <x v="15"/>
    <s v="2026ER0000123"/>
    <s v="DERECHO DE PETICION"/>
    <n v="15"/>
    <d v="2026-01-23T00:00:00"/>
    <s v="RECHAZAR TRASLADO"/>
    <s v="TRASLADO"/>
    <d v="2026-01-19T00:00:00"/>
    <x v="0"/>
    <s v="RICARDO ARTURO ROMERO CABEZAS / AGENCIA NACIONAL DE TIERRAS"/>
    <s v="OFICINA ASESORA JURÍDICA"/>
    <m/>
    <m/>
    <m/>
    <s v="SAN ANDRES"/>
    <s v="SAN ANDRES"/>
    <x v="2"/>
    <s v="Están notificando una resolución de la decisión sobre la actuación de la ANT sobre un predio en el Archipiélago de San Andrés, en virtud de los huracanes Eta e Iota se reportaron un estimado 2.542 viviendas afectadas, el Gobierno Nacional declaró situación de desastre para “agilizar los procesos de rehabilitación y reconstrucción de las zonas más afectadas del departamento” de viviendas rurales a reconstruir, todo lo anterior está relacionado con la reconstrucción de Providencia y Santa Catalina, esto debe ser entregado al área del ministerio que está vinculada con dicha reconstrucción, que para el caso no es competencia del GTSP."/>
    <x v="8"/>
  </r>
  <r>
    <x v="1"/>
    <s v="Físico"/>
    <x v="23"/>
    <x v="14"/>
    <s v="2026ER0003555"/>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554"/>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513"/>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email"/>
    <x v="23"/>
    <x v="14"/>
    <s v="2026ER0003528"/>
    <s v="DERECHO DE PETICION"/>
    <n v="15"/>
    <d v="2026-02-09T00:00:00"/>
    <d v="2026-02-09T00:00:00"/>
    <s v="2026EE0004926"/>
    <d v="2026-02-09T00:00:00"/>
    <x v="1"/>
    <s v="GUSTAVO ADOLFO VELEZ GONZALEZ"/>
    <s v="Rafael Augusto Hernandez Urueña"/>
    <m/>
    <m/>
    <m/>
    <s v="ANTIOQUIA"/>
    <s v="CONCORDIA"/>
    <x v="1"/>
    <m/>
    <x v="5"/>
  </r>
  <r>
    <x v="1"/>
    <s v="Físico"/>
    <x v="23"/>
    <x v="14"/>
    <s v="2026ER0003509"/>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505"/>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500"/>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489"/>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email"/>
    <x v="23"/>
    <x v="14"/>
    <s v="2026ER0003486"/>
    <s v="DERECHO DE PETICION"/>
    <n v="15"/>
    <d v="2026-02-09T00:00:00"/>
    <d v="2026-02-18T00:00:00"/>
    <s v="2026EE0007278"/>
    <d v="2026-02-18T00:00:00"/>
    <x v="1"/>
    <s v="CLAUDIA INES CAMPOS PUELLO"/>
    <s v="Rafael Augusto Hernandez Urueña"/>
    <s v="Luisa Irene Marquez Avila"/>
    <m/>
    <m/>
    <s v="BOGOTÁ"/>
    <s v="BOGOTÁ"/>
    <x v="1"/>
    <m/>
    <x v="5"/>
  </r>
  <r>
    <x v="1"/>
    <s v="Físico"/>
    <x v="23"/>
    <x v="14"/>
    <s v="2026ER0003400"/>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368"/>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Físico"/>
    <x v="23"/>
    <x v="14"/>
    <s v="2026ER0003327"/>
    <s v="DERECHO DE PETICION"/>
    <n v="15"/>
    <d v="2026-02-09T00:00:00"/>
    <s v="No requiere respuesta"/>
    <s v="NO REQUIERE RESPUESTA"/>
    <d v="2026-01-21T00:00:00"/>
    <x v="0"/>
    <s v="SANDRA YOHANA NEIRA CASTRO / ALCALDIA DE TUNJA - DEPARTAMENTO ADMINISTRATIVO DE HACIENDA PUBLICO"/>
    <s v="Jose de Jesus Espinosa Santos"/>
    <s v="Jose de Jesus Espinosa Santos"/>
    <s v="Maria Fernanda Torres Arevalo"/>
    <m/>
    <s v="BOYACÁ"/>
    <s v="TUNJA"/>
    <x v="0"/>
    <m/>
    <x v="0"/>
  </r>
  <r>
    <x v="1"/>
    <s v="email"/>
    <x v="23"/>
    <x v="14"/>
    <s v="2026ER0003402"/>
    <s v="DERECHO DE PETICION"/>
    <n v="15"/>
    <d v="2026-02-09T00:00:00"/>
    <s v="TRASLADO"/>
    <s v="TRASLADO"/>
    <d v="2026-01-20T00:00:00"/>
    <x v="0"/>
    <s v="FANNY DEL SOCORRO MURILLO DE CASTRO"/>
    <s v="SUBDIRECCIÓN DE SERVICIOS ADMINISTRATIVOS"/>
    <m/>
    <m/>
    <n v="33616"/>
    <s v="ANTIOQUIA"/>
    <s v="BELLO"/>
    <x v="2"/>
    <s v="REF 2025EE0052220"/>
    <x v="8"/>
  </r>
  <r>
    <x v="1"/>
    <s v="email"/>
    <x v="23"/>
    <x v="14"/>
    <s v="2026ER0003371"/>
    <s v="DERECHO DE PETICION"/>
    <n v="15"/>
    <d v="2026-02-09T00:00:00"/>
    <s v="No requiere respuesta"/>
    <s v="NO REQUIERE RESPUESTA"/>
    <d v="2026-01-22T00:00:00"/>
    <x v="0"/>
    <s v="MARGINE CEDEÑO GOMEZ"/>
    <s v="Jennifer Andrea Ochoa Castaneda"/>
    <m/>
    <m/>
    <m/>
    <s v="ATLÁNTICO"/>
    <s v="BARRANQUILLA"/>
    <x v="0"/>
    <m/>
    <x v="7"/>
  </r>
  <r>
    <x v="1"/>
    <s v="email"/>
    <x v="23"/>
    <x v="14"/>
    <s v="2026ER0003076"/>
    <s v="DERECHO DE PETICION"/>
    <n v="15"/>
    <d v="2026-02-09T00:00:00"/>
    <d v="2026-02-16T00:00:00"/>
    <s v="2026EE0006878"/>
    <d v="2026-02-16T00:00:00"/>
    <x v="1"/>
    <s v="ALDO MANUEL CARREÑO DITA"/>
    <s v="Cesar Alberto Cardenas Ceron"/>
    <s v="Paola America Cepeda Anaya"/>
    <m/>
    <m/>
    <s v="NORTE DE SANTANDER"/>
    <s v="CÚCUTA"/>
    <x v="1"/>
    <s v="REF 2026EE0000664"/>
    <x v="3"/>
  </r>
  <r>
    <x v="1"/>
    <s v="email"/>
    <x v="24"/>
    <x v="14"/>
    <s v="2026ER0003005"/>
    <s v="DERECHO DE PETICION"/>
    <n v="15"/>
    <d v="2026-02-06T00:00:00"/>
    <d v="2026-02-12T00:00:00"/>
    <s v="2026EE0006042"/>
    <d v="2026-02-12T00:00:00"/>
    <x v="1"/>
    <s v="JOSE OSCAR NIETO NIETO"/>
    <s v="Agustin Lobaton Cortes"/>
    <s v="Agustin Lobaton Cortes"/>
    <m/>
    <m/>
    <s v="VALLE"/>
    <s v="SEVILLA"/>
    <x v="1"/>
    <m/>
    <x v="1"/>
  </r>
  <r>
    <x v="1"/>
    <s v="email"/>
    <x v="24"/>
    <x v="14"/>
    <s v="2026ER0002727"/>
    <s v="DERECHO DE PETICION"/>
    <n v="15"/>
    <d v="2026-02-06T00:00:00"/>
    <s v="No requiere respuesta"/>
    <s v="NO REQUIERE RESPUESTA"/>
    <d v="2026-01-21T00:00:00"/>
    <x v="0"/>
    <s v="EDWIN DANIEL PORRAS MONTAÑA"/>
    <s v="Agustin Lobaton Cortes"/>
    <m/>
    <m/>
    <m/>
    <s v="CUNDINAMARCA"/>
    <s v="SOACHA"/>
    <x v="0"/>
    <s v="CRUCE PVG"/>
    <x v="6"/>
  </r>
  <r>
    <x v="1"/>
    <s v="Físico"/>
    <x v="24"/>
    <x v="14"/>
    <s v="2026ER0002724"/>
    <s v="DERECHO DE PETICION"/>
    <n v="15"/>
    <d v="2026-02-06T00:00:00"/>
    <d v="2026-02-18T00:00:00"/>
    <s v="2026EE0007312"/>
    <d v="2026-02-18T00:00:00"/>
    <x v="1"/>
    <s v="LUZ MYRIAM ROJAS DE BOLAÑOS"/>
    <s v="Rafael Augusto Hernandez Urueña"/>
    <s v="Luisa Irene Marquez Avila"/>
    <m/>
    <m/>
    <s v="ANTIOQUIA"/>
    <s v="BELLO"/>
    <x v="1"/>
    <m/>
    <x v="5"/>
  </r>
  <r>
    <x v="1"/>
    <s v="email"/>
    <x v="24"/>
    <x v="14"/>
    <s v="2026ER0002664"/>
    <s v="DERECHO DE PETICION"/>
    <n v="15"/>
    <d v="2026-02-06T00:00:00"/>
    <d v="2026-02-18T00:00:00"/>
    <s v="2026EE0007312"/>
    <d v="2026-02-18T00:00:00"/>
    <x v="1"/>
    <s v="LUZ MYRIAM ROJAS DE BOLAÑOS"/>
    <s v="Rafael Augusto Hernandez Urueña"/>
    <s v="Luisa Irene Marquez Avila"/>
    <m/>
    <m/>
    <s v="ANTIOQUIA"/>
    <s v="BELLO"/>
    <x v="1"/>
    <m/>
    <x v="5"/>
  </r>
  <r>
    <x v="1"/>
    <s v="email"/>
    <x v="25"/>
    <x v="14"/>
    <s v="2026ER0002584"/>
    <s v="DERECHO DE PETICION"/>
    <n v="15"/>
    <d v="2026-02-05T00:00:00"/>
    <d v="2026-02-11T00:00:00"/>
    <s v="2026EE0005552"/>
    <d v="2026-02-11T00:00:00"/>
    <x v="1"/>
    <s v="YOLANDA ESTHER CABRERA RICAURTE"/>
    <s v="Cesar Augusto Rodriguez Castro"/>
    <s v="Cesar Augusto Rodriguez Castro"/>
    <m/>
    <n v="87388"/>
    <s v="MAGDALENA"/>
    <s v="CIENAGA"/>
    <x v="1"/>
    <m/>
    <x v="2"/>
  </r>
  <r>
    <x v="1"/>
    <s v="email"/>
    <x v="25"/>
    <x v="14"/>
    <s v="2026ER0002501"/>
    <s v="DERECHO DE PETICION"/>
    <n v="15"/>
    <d v="2026-02-05T00:00:00"/>
    <d v="2026-02-09T00:00:00"/>
    <s v="2026EE0004951"/>
    <d v="2026-02-09T00:00:00"/>
    <x v="1"/>
    <s v="CLAUDIA PATRICIA DURANTE GONZALEZ"/>
    <s v="Agustin Lobaton Cortes"/>
    <s v="Agustin Lobaton Cortes"/>
    <m/>
    <m/>
    <s v="CÓRDOBA"/>
    <s v="MONTERÍA"/>
    <x v="1"/>
    <m/>
    <x v="1"/>
  </r>
  <r>
    <x v="1"/>
    <s v="email"/>
    <x v="25"/>
    <x v="14"/>
    <s v="2026ER0002463"/>
    <s v="DERECHO DE PETICION"/>
    <n v="15"/>
    <d v="2026-02-05T00:00:00"/>
    <d v="2026-02-11T00:00:00"/>
    <s v="2026EE0005529"/>
    <d v="2026-02-11T00:00:00"/>
    <x v="1"/>
    <s v="LUIS CESAR CANTILLO VIDAL"/>
    <s v="Cesar Augusto Rodriguez Castro"/>
    <s v="Cesar Augusto Rodriguez Castro"/>
    <m/>
    <n v="84191"/>
    <s v="MAGDALENA"/>
    <s v="SANTA MARTA"/>
    <x v="1"/>
    <m/>
    <x v="2"/>
  </r>
  <r>
    <x v="1"/>
    <s v="email"/>
    <x v="25"/>
    <x v="14"/>
    <s v="2026ER0002460"/>
    <s v="DERECHO DE PETICION"/>
    <n v="15"/>
    <d v="2026-02-05T00:00:00"/>
    <d v="2026-02-06T00:00:00"/>
    <s v="2026EE0003827"/>
    <d v="2026-02-06T00:00:00"/>
    <x v="1"/>
    <s v="MARCELA PATRICIA BENAVIDES LOPEZ"/>
    <s v="Agustin Lobaton Cortes"/>
    <m/>
    <m/>
    <m/>
    <s v="ANTIOQUIA"/>
    <s v="MEDELLIN"/>
    <x v="1"/>
    <s v="REF 2025ER0101328"/>
    <x v="1"/>
  </r>
  <r>
    <x v="1"/>
    <s v="email"/>
    <x v="25"/>
    <x v="14"/>
    <s v="2026ER0002362"/>
    <s v="DERECHO DE PETICION"/>
    <n v="15"/>
    <d v="2026-02-05T00:00:00"/>
    <d v="2026-02-06T00:00:00"/>
    <s v="2026EE0004903"/>
    <d v="2026-02-06T00:00:00"/>
    <x v="1"/>
    <s v="WILFRIDO ALFREDO CORTES VEIRA"/>
    <s v="Agustin Lobaton Cortes"/>
    <s v="Agustin Lobaton Cortes"/>
    <m/>
    <m/>
    <s v="VALLE"/>
    <s v="CALI"/>
    <x v="1"/>
    <m/>
    <x v="1"/>
  </r>
  <r>
    <x v="1"/>
    <s v="email"/>
    <x v="25"/>
    <x v="14"/>
    <s v="2026ER0002347"/>
    <s v="DERECHO DE PETICION"/>
    <n v="15"/>
    <d v="2026-02-05T00:00:00"/>
    <d v="2026-01-30T00:00:00"/>
    <s v="2026EE0003187"/>
    <d v="2026-01-30T00:00:00"/>
    <x v="0"/>
    <s v="Alvaro Enrique Delgado Rocha"/>
    <s v="Agustin Lobaton Cortes"/>
    <m/>
    <m/>
    <m/>
    <s v="ATLÁNTICO"/>
    <s v="BARRANQUILLA"/>
    <x v="1"/>
    <s v="CONSULTA DE ADJUDICATARIOS"/>
    <x v="2"/>
  </r>
  <r>
    <x v="1"/>
    <s v="email"/>
    <x v="18"/>
    <x v="14"/>
    <s v="2026ER0002208"/>
    <s v="DERECHO DE PETICION"/>
    <n v="15"/>
    <d v="2026-02-04T00:00:00"/>
    <d v="2026-01-21T00:00:00"/>
    <s v="2026EE0001857"/>
    <d v="2026-01-21T00:00:00"/>
    <x v="0"/>
    <s v="YULAY FERNANDA MEZA PERTUZ"/>
    <s v="Agustin Lobaton Cortes"/>
    <m/>
    <m/>
    <n v="24516"/>
    <s v="NORTE DE SANTANDER"/>
    <s v="CÚCUTA"/>
    <x v="1"/>
    <m/>
    <x v="1"/>
  </r>
  <r>
    <x v="1"/>
    <s v="Físico"/>
    <x v="15"/>
    <x v="14"/>
    <s v="2026ER0000617"/>
    <s v="DERECHO DE PETICION"/>
    <n v="15"/>
    <d v="2026-01-27T00:00:00"/>
    <d v="2026-01-27T00:00:00"/>
    <s v="2026EE0002358"/>
    <d v="2026-01-27T00:00:00"/>
    <x v="0"/>
    <s v="HENRY ALBERTO OBREDOR COLON"/>
    <s v="Maria Fernanda Torres Arevalo"/>
    <m/>
    <m/>
    <m/>
    <s v="ATLÁNTICO"/>
    <s v="BARRANQUILLA"/>
    <x v="1"/>
    <m/>
    <x v="5"/>
  </r>
  <r>
    <x v="1"/>
    <s v="Físico"/>
    <x v="15"/>
    <x v="14"/>
    <s v="2026ER0000546"/>
    <s v="DERECHO DE PETICION"/>
    <n v="15"/>
    <d v="2026-01-27T00:00:00"/>
    <d v="2026-01-27T00:00:00"/>
    <s v="2026EE0002316"/>
    <d v="2026-01-27T00:00:00"/>
    <x v="0"/>
    <s v="WILLIAM RESTREPO ESPINOSA"/>
    <s v="Maria Fernanda Torres Arevalo"/>
    <m/>
    <m/>
    <m/>
    <s v="VALLE"/>
    <s v="PALMIRA"/>
    <x v="1"/>
    <m/>
    <x v="5"/>
  </r>
  <r>
    <x v="1"/>
    <s v="email"/>
    <x v="15"/>
    <x v="14"/>
    <s v="2026ER0000549"/>
    <s v="DERECHO DE PETICION"/>
    <n v="15"/>
    <d v="2026-01-27T00:00:00"/>
    <s v="No requiere respuesta"/>
    <s v="NO REQUIERE RESPUESTA"/>
    <d v="2026-01-23T00:00:00"/>
    <x v="0"/>
    <s v="SUPERINTENDENCIA DE NOTARIADO Y REGISTRO"/>
    <s v="Maria Fernanda Torres Arevalo"/>
    <m/>
    <m/>
    <n v="462207"/>
    <s v="VALLE"/>
    <s v="CALI"/>
    <x v="0"/>
    <m/>
    <x v="5"/>
  </r>
  <r>
    <x v="1"/>
    <s v="email"/>
    <x v="15"/>
    <x v="14"/>
    <s v="2026ER0000525"/>
    <s v="DERECHO DE PETICION"/>
    <n v="15"/>
    <d v="2026-01-27T00:00:00"/>
    <s v="No requiere respuesta"/>
    <s v="NO REQUIERE RESPUESTA"/>
    <d v="2026-01-23T00:00:00"/>
    <x v="0"/>
    <s v="DELIRIA ALVAREZ RODRIGUEZ / OFICINA DE REGISTRO DE INSTRUMENTOS PUBLICOS DE ROLDANILLO"/>
    <s v="Maria Fernanda Torres Arevalo"/>
    <m/>
    <m/>
    <m/>
    <s v="VALLE"/>
    <s v="EL DOVIO"/>
    <x v="0"/>
    <m/>
    <x v="5"/>
  </r>
  <r>
    <x v="1"/>
    <s v="email"/>
    <x v="15"/>
    <x v="14"/>
    <s v="2026ER0000505"/>
    <s v="DERECHO DE PETICION"/>
    <n v="15"/>
    <d v="2026-01-27T00:00:00"/>
    <s v="No requiere respuesta"/>
    <s v="NO REQUIERE RESPUESTA"/>
    <d v="2026-01-21T00:00:00"/>
    <x v="0"/>
    <s v="YULIETH LORENA GONZÁLEZ OSPINA"/>
    <s v="Agustin Lobaton Cortes"/>
    <m/>
    <m/>
    <n v="18720"/>
    <s v="ANTIOQUIA"/>
    <s v="BELLO"/>
    <x v="0"/>
    <s v="REF 2025EE0084808"/>
    <x v="1"/>
  </r>
  <r>
    <x v="1"/>
    <s v="email"/>
    <x v="15"/>
    <x v="14"/>
    <s v="2026ER0000643"/>
    <s v="DERECHO DE PETICION"/>
    <n v="15"/>
    <d v="2026-01-27T00:00:00"/>
    <s v="No requiere respuesta"/>
    <s v="NO REQUIERE RESPUESTA"/>
    <d v="2026-01-21T00:00:00"/>
    <x v="0"/>
    <s v="SUPERINTENDENCIA DE NOTARIADO Y REGISTRO"/>
    <s v="Agustin Lobaton Cortes"/>
    <m/>
    <m/>
    <m/>
    <s v="CUNDINAMARCA"/>
    <s v="SOACHA"/>
    <x v="0"/>
    <s v="REF 2026ER0002727 CRUCE PVG"/>
    <x v="6"/>
  </r>
  <r>
    <x v="1"/>
    <s v="email"/>
    <x v="15"/>
    <x v="14"/>
    <s v="2026ER0000429"/>
    <s v="DERECHO DE PETICION"/>
    <n v="15"/>
    <d v="2026-01-27T00:00:00"/>
    <s v="No requiere respuesta"/>
    <s v="NO REQUIERE RESPUESTA"/>
    <d v="2026-01-21T00:00:00"/>
    <x v="0"/>
    <s v="ALCALDÍA DE SOLEDAD"/>
    <s v="Agustin Lobaton Cortes"/>
    <m/>
    <m/>
    <s v="16771 /  207165"/>
    <s v="ATLÁNTICO"/>
    <s v="SOLEDAD"/>
    <x v="0"/>
    <s v="REF 2025EE0076530 / 2025EE0078783"/>
    <x v="1"/>
  </r>
  <r>
    <x v="1"/>
    <s v="email"/>
    <x v="16"/>
    <x v="14"/>
    <s v="2026ER0000428"/>
    <s v="DERECHO DE PETICION"/>
    <n v="15"/>
    <d v="2026-01-26T00:00:00"/>
    <s v="No requiere respuesta"/>
    <s v="NO REQUIERE RESPUESTA"/>
    <d v="2026-02-16T00:00:00"/>
    <x v="1"/>
    <s v="JOHAN ALEJANDRO CAMACHO JIMENEZ / ALCALDÍA DE SAN JOSÉ DE CÚCUTA"/>
    <s v="Juan Carlos Cortes Cadena"/>
    <s v="Juan Carlos Cortes Cadena"/>
    <m/>
    <m/>
    <s v="NORTE DE SANTANDER"/>
    <s v="CÚCUTA"/>
    <x v="0"/>
    <m/>
    <x v="0"/>
  </r>
  <r>
    <x v="1"/>
    <s v="email"/>
    <x v="15"/>
    <x v="14"/>
    <s v="2026ER0000408"/>
    <s v="DERECHO DE PETICION"/>
    <n v="15"/>
    <d v="2026-01-27T00:00:00"/>
    <s v="No requiere respuesta"/>
    <s v="NO REQUIERE RESPUESTA"/>
    <d v="2026-01-21T00:00:00"/>
    <x v="0"/>
    <s v="IRMA YANETH AVILA LOMBANA / ALCALDIA DE NEIVA"/>
    <s v="Agustin Lobaton Cortes"/>
    <m/>
    <m/>
    <n v="224276"/>
    <s v="HUILA"/>
    <s v="NEIVA"/>
    <x v="0"/>
    <s v="REF 2025EE0085683"/>
    <x v="4"/>
  </r>
  <r>
    <x v="1"/>
    <s v="Físico"/>
    <x v="16"/>
    <x v="14"/>
    <s v="2026ER0000362"/>
    <s v="DERECHO DE PETICION"/>
    <n v="15"/>
    <d v="2026-01-26T00:00:00"/>
    <d v="2026-01-23T00:00:00"/>
    <s v="2026EE0002015"/>
    <d v="2026-01-23T00:00:00"/>
    <x v="0"/>
    <s v="GUILLERMO ORLANDO BLANCO CASTILLO"/>
    <s v="Maria Fernanda Torres Arevalo"/>
    <m/>
    <m/>
    <m/>
    <s v="BOGOTÁ"/>
    <s v="BOGOTÁ"/>
    <x v="1"/>
    <m/>
    <x v="5"/>
  </r>
  <r>
    <x v="1"/>
    <s v="email"/>
    <x v="16"/>
    <x v="14"/>
    <s v="2026ER0000367"/>
    <s v="DERECHO DE PETICION"/>
    <n v="15"/>
    <d v="2026-01-26T00:00:00"/>
    <d v="2026-01-23T00:00:00"/>
    <s v="2026EE0001997"/>
    <d v="2026-01-23T00:00:00"/>
    <x v="0"/>
    <s v="PRISCILA MARIA PHILLIPS LEMUS"/>
    <s v="Monica Viviana Merchan Jimenez"/>
    <m/>
    <m/>
    <m/>
    <s v="ATLÁNTICO"/>
    <s v="BARRANQUILLA"/>
    <x v="1"/>
    <m/>
    <x v="2"/>
  </r>
  <r>
    <x v="1"/>
    <s v="Físico"/>
    <x v="16"/>
    <x v="14"/>
    <s v="2026ER0000284"/>
    <s v="DERECHO DE PETICION"/>
    <n v="15"/>
    <d v="2026-01-26T00:00:00"/>
    <d v="2026-01-29T00:00:00"/>
    <s v="2026EE0002993"/>
    <d v="2026-01-29T00:00:00"/>
    <x v="0"/>
    <s v="William Hernández Figueroa"/>
    <s v="Luisa Fernanda Nieto Monroy"/>
    <m/>
    <m/>
    <m/>
    <s v="VALLE"/>
    <s v="CALI"/>
    <x v="1"/>
    <m/>
    <x v="1"/>
  </r>
  <r>
    <x v="1"/>
    <s v="email"/>
    <x v="16"/>
    <x v="14"/>
    <s v="2026ER0000346"/>
    <s v="DERECHO DE PETICION"/>
    <n v="15"/>
    <d v="2026-01-26T00:00:00"/>
    <d v="2026-01-26T00:00:00"/>
    <s v="2026EE0002315"/>
    <d v="2026-01-26T00:00:00"/>
    <x v="0"/>
    <s v="LUIS GUILLERMO TAPA REYES"/>
    <s v="Monica Viviana Merchan Jimenez"/>
    <m/>
    <m/>
    <n v="1371"/>
    <s v="BOLIVAR"/>
    <s v="CARTAGENA"/>
    <x v="1"/>
    <m/>
    <x v="2"/>
  </r>
  <r>
    <x v="1"/>
    <s v="email"/>
    <x v="16"/>
    <x v="14"/>
    <s v="2026ER0000315"/>
    <s v="DERECHO DE PETICION"/>
    <n v="15"/>
    <d v="2026-01-26T00:00:00"/>
    <s v="No requiere respuesta"/>
    <s v="NO REQUIERE RESPUESTA"/>
    <d v="2026-01-22T00:00:00"/>
    <x v="0"/>
    <s v="RAFAEL NAVARRO NORIEGA"/>
    <s v="Maria Fernanda Torres Arevalo"/>
    <m/>
    <m/>
    <n v="510978"/>
    <s v="SUCRE"/>
    <s v="SINCELEJO"/>
    <x v="0"/>
    <s v="REF 2025EE0081739"/>
    <x v="5"/>
  </r>
  <r>
    <x v="1"/>
    <s v="Físico"/>
    <x v="16"/>
    <x v="14"/>
    <s v="2026ER0000228"/>
    <s v="DERECHO DE PETICION"/>
    <n v="15"/>
    <d v="2026-01-26T00:00:00"/>
    <s v="No requiere respuesta"/>
    <s v="NO REQUIERE RESPUESTA"/>
    <d v="2026-01-23T00:00:00"/>
    <x v="0"/>
    <s v="JUAN MANUEL BARRERA MONTERROSA / CAJA DE VIVIENDA POPULAR (CVP)"/>
    <s v="Maria Fernanda Torres Arevalo"/>
    <m/>
    <m/>
    <m/>
    <s v="BOGOTÁ"/>
    <s v="BOGOTÁ"/>
    <x v="0"/>
    <s v="REF 2025EE0066276"/>
    <x v="5"/>
  </r>
  <r>
    <x v="1"/>
    <s v="email"/>
    <x v="26"/>
    <x v="16"/>
    <s v="2026ER0004398"/>
    <s v="DERECHO DE PETICION"/>
    <n v="15"/>
    <d v="2026-02-11T00:00:00"/>
    <m/>
    <s v="PENDIENTE EMITIR RESPUESTA"/>
    <e v="#N/A"/>
    <x v="1"/>
    <s v="EMILIA ESTHER SALCEDO MANCHEGO"/>
    <s v="Cesar Augusto Rodriguez Castro"/>
    <s v="Alfonso Rodriguez Cutiva"/>
    <m/>
    <n v="12049"/>
    <s v="BOGOTÁ"/>
    <s v="BOGOTÁ"/>
    <x v="3"/>
    <m/>
    <x v="2"/>
  </r>
  <r>
    <x v="1"/>
    <s v="email"/>
    <x v="26"/>
    <x v="16"/>
    <s v="2026IE0000935"/>
    <s v="DERECHO DE PETICION"/>
    <n v="15"/>
    <d v="2026-02-11T00:00:00"/>
    <s v="No requiere respuesta"/>
    <s v="NO REQUIERE RESPUESTA"/>
    <d v="2026-02-11T00:00:00"/>
    <x v="1"/>
    <s v="GRUPO DE CONCEPTOS"/>
    <s v="Monica Viviana Merchan Jimenez"/>
    <s v="Monica Viviana Merchan Jimenez"/>
    <m/>
    <m/>
    <s v="BOGOTÁ"/>
    <s v="BOGOTÁ"/>
    <x v="0"/>
    <s v="REPUESTA AL ER REVISADO POR EL DR. AGUSTÍN"/>
    <x v="0"/>
  </r>
  <r>
    <x v="1"/>
    <s v="email"/>
    <x v="27"/>
    <x v="16"/>
    <s v="2026ER0004197"/>
    <s v="DERECHO DE PETICION"/>
    <n v="15"/>
    <d v="2026-02-10T00:00:00"/>
    <d v="2026-02-06T00:00:00"/>
    <s v="2026EE0004461"/>
    <d v="2026-02-06T00:00:00"/>
    <x v="1"/>
    <s v="ADRIANA MARIN OSPINA"/>
    <s v="Luisa Fernanda Nieto Monroy"/>
    <m/>
    <m/>
    <n v="231170"/>
    <s v="RISARALDA"/>
    <s v="PEREIRA"/>
    <x v="1"/>
    <m/>
    <x v="1"/>
  </r>
  <r>
    <x v="1"/>
    <s v="email"/>
    <x v="27"/>
    <x v="16"/>
    <s v="2026ER0004187"/>
    <s v="DERECHO DE PETICION"/>
    <n v="15"/>
    <d v="2026-02-10T00:00:00"/>
    <d v="2026-02-19T00:00:00"/>
    <s v="2026EE0007322"/>
    <d v="2026-02-19T00:00:00"/>
    <x v="1"/>
    <s v="ARGEMIRA CARDENAS MONSALVE"/>
    <s v="Cesar Augusto Rodriguez Castro"/>
    <s v="Cesar Augusto Rodriguez Castro"/>
    <m/>
    <n v="16887"/>
    <s v="ATLÁNTICO"/>
    <s v="SOLEDAD"/>
    <x v="1"/>
    <m/>
    <x v="2"/>
  </r>
  <r>
    <x v="1"/>
    <s v="email"/>
    <x v="27"/>
    <x v="16"/>
    <s v="2026ER0004060"/>
    <s v="DERECHO DE PETICION"/>
    <n v="15"/>
    <d v="2026-02-10T00:00:00"/>
    <d v="2026-02-16T00:00:00"/>
    <s v="2026EE0006289"/>
    <d v="2026-02-16T00:00:00"/>
    <x v="1"/>
    <s v="ZORAIDA DEL CARMEN ALEMÁN DÍAZ"/>
    <s v="Luisa Fernanda Nieto Monroy"/>
    <m/>
    <m/>
    <n v="234652"/>
    <s v="SUCRE"/>
    <s v="SINCELEJO"/>
    <x v="1"/>
    <m/>
    <x v="1"/>
  </r>
  <r>
    <x v="1"/>
    <s v="email"/>
    <x v="27"/>
    <x v="16"/>
    <s v="2026ER0004036"/>
    <s v="DERECHO DE PETICION"/>
    <n v="15"/>
    <d v="2026-02-10T00:00:00"/>
    <d v="2026-02-20T00:00:00"/>
    <s v="2026EE0007831"/>
    <d v="2026-02-20T00:00:00"/>
    <x v="1"/>
    <s v="ROSA ELENA MORENO LOPEZ"/>
    <s v="Cesar Augusto Rodriguez Castro"/>
    <s v="Cesar Augusto Rodriguez Castro"/>
    <m/>
    <n v="254369"/>
    <s v="BOGOTÁ"/>
    <s v="BOGOTÁ"/>
    <x v="1"/>
    <m/>
    <x v="2"/>
  </r>
  <r>
    <x v="1"/>
    <s v="email"/>
    <x v="27"/>
    <x v="16"/>
    <s v="2026ER0003922"/>
    <s v="DERECHO DE PETICION"/>
    <n v="15"/>
    <d v="2026-02-10T00:00:00"/>
    <d v="2026-02-16T00:00:00"/>
    <s v="2026EE0006500"/>
    <d v="2026-02-16T00:00:00"/>
    <x v="1"/>
    <s v="ENRIQUE SALAZAR LOPEZ"/>
    <s v="Cesar Augusto Rodriguez Castro"/>
    <s v="Cesar Augusto Rodriguez Castro"/>
    <m/>
    <n v="12828"/>
    <s v="BOGOTÁ"/>
    <s v="BOGOTÁ"/>
    <x v="1"/>
    <m/>
    <x v="2"/>
  </r>
  <r>
    <x v="1"/>
    <s v="email"/>
    <x v="19"/>
    <x v="16"/>
    <s v="2026ER0001869"/>
    <s v="DERECHO DE PETICION"/>
    <n v="15"/>
    <d v="2026-02-03T00:00:00"/>
    <d v="2026-01-29T00:00:00"/>
    <s v="2026EE0003006"/>
    <d v="2026-01-29T00:00:00"/>
    <x v="0"/>
    <s v="DANIELA RODRÍGUEZ LEMUS"/>
    <s v="Monica Viviana Merchan Jimenez"/>
    <m/>
    <m/>
    <n v="18354"/>
    <s v="META"/>
    <s v="VILLAVICENCIO"/>
    <x v="1"/>
    <m/>
    <x v="2"/>
  </r>
  <r>
    <x v="1"/>
    <s v="email"/>
    <x v="15"/>
    <x v="16"/>
    <s v="2026ER0000577"/>
    <s v="DERECHO DE PETICION"/>
    <n v="15"/>
    <d v="2026-01-27T00:00:00"/>
    <d v="2026-01-26T00:00:00"/>
    <s v="2026EE0002267"/>
    <d v="2026-01-26T00:00:00"/>
    <x v="0"/>
    <s v="JUAN ENRIQUE MELENDEZ VILLALBA"/>
    <s v="Maria Fernanda Torres Arevalo"/>
    <m/>
    <m/>
    <n v="430073"/>
    <s v="VALLE"/>
    <s v="ROLDANILLO"/>
    <x v="1"/>
    <m/>
    <x v="5"/>
  </r>
  <r>
    <x v="1"/>
    <s v="Físico"/>
    <x v="15"/>
    <x v="14"/>
    <s v="2026ER0000508"/>
    <s v="DERECHO DE PETICION"/>
    <n v="15"/>
    <d v="2026-01-27T00:00:00"/>
    <d v="2026-01-27T00:00:00"/>
    <s v="2026EE0002615"/>
    <d v="2026-01-27T00:00:00"/>
    <x v="0"/>
    <s v="JOSE JOAQUIN AGUILERA PINEDA / ALCLADIA DE SAN PEDRO"/>
    <s v="Luisa Fernanda Nieto Monroy"/>
    <m/>
    <m/>
    <m/>
    <s v="SUCRE"/>
    <s v="SAN PEDRO"/>
    <x v="1"/>
    <s v="CRUCE"/>
    <x v="4"/>
  </r>
  <r>
    <x v="1"/>
    <s v="email"/>
    <x v="26"/>
    <x v="17"/>
    <s v="2026ER0004717"/>
    <s v="DERECHO DE PETICION"/>
    <n v="15"/>
    <d v="2026-02-11T00:00:00"/>
    <d v="2026-02-19T00:00:00"/>
    <s v="2026EE0007344"/>
    <d v="2026-02-19T00:00:00"/>
    <x v="1"/>
    <s v="JULIO CESAR DE LA HOZ POLO"/>
    <s v="Cesar Augusto Rodriguez Castro"/>
    <s v="Cesar Augusto Rodriguez Castro"/>
    <m/>
    <m/>
    <s v="ATLÁNTICO"/>
    <s v="BARRANQUILLA"/>
    <x v="1"/>
    <s v="CONSULTA DE ADJUDICATARIOS_x000a_cedula = 22542336"/>
    <x v="2"/>
  </r>
  <r>
    <x v="1"/>
    <s v="email"/>
    <x v="26"/>
    <x v="17"/>
    <s v="2026ER0004700"/>
    <s v="DERECHO DE PETICION"/>
    <n v="15"/>
    <d v="2026-02-11T00:00:00"/>
    <d v="2026-02-20T00:00:00"/>
    <s v="2026EE0007932"/>
    <d v="2026-02-20T00:00:00"/>
    <x v="1"/>
    <s v="MARIA MILDRETH TORRES AREVALO"/>
    <s v="Cesar Augusto Rodriguez Castro"/>
    <s v="Cesar Augusto Rodriguez Castro"/>
    <m/>
    <n v="21682"/>
    <s v="TOLIMA"/>
    <s v="IBAGUÉ"/>
    <x v="1"/>
    <m/>
    <x v="2"/>
  </r>
  <r>
    <x v="1"/>
    <s v="email"/>
    <x v="26"/>
    <x v="17"/>
    <s v="2026ER0004722"/>
    <s v="DERECHO DE PETICION"/>
    <n v="15"/>
    <d v="2026-02-11T00:00:00"/>
    <s v="No requiere respuesta"/>
    <s v="NO REQUIERE RESPUESTA"/>
    <d v="2026-02-06T00:00:00"/>
    <x v="1"/>
    <s v="MARIA EDDY HOYOS CHICANGANA"/>
    <s v="Rafael Augusto Hernandez Urueña"/>
    <s v="Luisa Irene Marquez Avila"/>
    <m/>
    <m/>
    <s v="VALLE"/>
    <s v="CALI"/>
    <x v="0"/>
    <m/>
    <x v="5"/>
  </r>
  <r>
    <x v="1"/>
    <s v="email"/>
    <x v="26"/>
    <x v="17"/>
    <s v="2026ER0004710"/>
    <s v="DERECHO DE PETICION"/>
    <n v="15"/>
    <d v="2026-02-11T00:00:00"/>
    <s v="No requiere respuesta"/>
    <s v="NO REQUIERE RESPUESTA"/>
    <d v="2026-02-06T00:00:00"/>
    <x v="1"/>
    <s v="SANDRA MARTINEZ ESQUIVEL"/>
    <s v="Rafael Augusto Hernandez Urueña"/>
    <s v="Luisa Irene Marquez Avila"/>
    <m/>
    <n v="161887"/>
    <s v="VALLE"/>
    <s v="CALI"/>
    <x v="0"/>
    <m/>
    <x v="5"/>
  </r>
  <r>
    <x v="1"/>
    <s v="email"/>
    <x v="26"/>
    <x v="17"/>
    <s v="2026ER0004675"/>
    <s v="DERECHO DE PETICION"/>
    <n v="15"/>
    <d v="2026-02-11T00:00:00"/>
    <d v="2026-02-20T00:00:00"/>
    <s v="2026EE0007949"/>
    <d v="2026-02-20T00:00:00"/>
    <x v="1"/>
    <s v="ANA MANUELA VERGARA OLIVEROS"/>
    <s v="Cesar Augusto Rodriguez Castro"/>
    <s v="Luis Felipe Bandera Toloza"/>
    <m/>
    <n v="116915"/>
    <s v="SUCRE"/>
    <s v="SINCELEJO"/>
    <x v="1"/>
    <m/>
    <x v="2"/>
  </r>
  <r>
    <x v="1"/>
    <s v="email"/>
    <x v="26"/>
    <x v="17"/>
    <s v="2026ER0004483"/>
    <s v="DERECHO DE PETICION"/>
    <n v="15"/>
    <d v="2026-02-11T00:00:00"/>
    <d v="2026-02-25T00:00:00"/>
    <s v="2026EE0008610"/>
    <d v="2026-02-25T00:00:00"/>
    <x v="1"/>
    <s v="MARIA DEL CARMEN PLAZA VILLADIEGO"/>
    <s v="Cesar Augusto Rodriguez Castro"/>
    <s v="Alfonso Rodriguez Cutiva"/>
    <m/>
    <n v="110371"/>
    <s v="CÓRDOBA"/>
    <s v="MONTELIBANO"/>
    <x v="1"/>
    <s v="CONSULTA DE ADJUDICATARIOS"/>
    <x v="2"/>
  </r>
  <r>
    <x v="1"/>
    <s v="email"/>
    <x v="26"/>
    <x v="17"/>
    <s v="2026ER0004475"/>
    <s v="DERECHO DE PETICION"/>
    <n v="15"/>
    <d v="2026-02-11T00:00:00"/>
    <d v="2026-02-25T00:00:00"/>
    <s v="2026EE0008610"/>
    <d v="2026-02-25T00:00:00"/>
    <x v="1"/>
    <s v="MARIA DEL CARMEN PLAZA VILLADIEGO"/>
    <s v="Cesar Augusto Rodriguez Castro"/>
    <s v="Alfonso Rodriguez Cutiva"/>
    <m/>
    <n v="110371"/>
    <s v="CÓRDOBA"/>
    <s v="MONTELIBANO"/>
    <x v="1"/>
    <s v="CONSULTA DE ADJUDICATARIOS"/>
    <x v="2"/>
  </r>
  <r>
    <x v="1"/>
    <s v="email"/>
    <x v="26"/>
    <x v="17"/>
    <s v="2026ER0004469"/>
    <s v="DERECHO DE PETICION"/>
    <n v="15"/>
    <d v="2026-02-11T00:00:00"/>
    <d v="2026-02-26T00:00:00"/>
    <s v="2026EE0009495"/>
    <d v="2026-02-26T00:00:00"/>
    <x v="1"/>
    <s v="BERNARDO ANTONIO BUENO"/>
    <s v="Rafael Augusto Hernandez Urueña"/>
    <s v="Luisa Irene Marquez Avila"/>
    <m/>
    <m/>
    <s v="ANTIOQUIA"/>
    <s v="MEDELLIN"/>
    <x v="1"/>
    <s v="CONSULTA DE ADJUDICATARIOS"/>
    <x v="5"/>
  </r>
  <r>
    <x v="1"/>
    <s v="email"/>
    <x v="23"/>
    <x v="17"/>
    <s v="2026ER0003598"/>
    <s v="DERECHO DE PETICION"/>
    <n v="5"/>
    <d v="2026-01-26T00:00:00"/>
    <d v="2026-01-22T00:00:00"/>
    <s v="2026EE0001888"/>
    <d v="2026-01-22T00:00:00"/>
    <x v="0"/>
    <s v="JOSE JAIR OSPINA CARDONA / JUZGADO 2 DE FAMILIA DEL CIRCUITO FLORENCIA CAQUETA"/>
    <s v="Monica Viviana Merchan Jimenez"/>
    <m/>
    <m/>
    <m/>
    <s v="CAQUETÁ"/>
    <s v="FLORENCIA"/>
    <x v="1"/>
    <m/>
    <x v="0"/>
  </r>
  <r>
    <x v="1"/>
    <s v="email"/>
    <x v="19"/>
    <x v="17"/>
    <s v="2026ER0001623"/>
    <s v="DERECHO DE PETICION"/>
    <n v="15"/>
    <d v="2026-02-03T00:00:00"/>
    <d v="2026-02-06T00:00:00"/>
    <s v="2026EE0004049"/>
    <d v="2026-02-06T00:00:00"/>
    <x v="1"/>
    <s v="AMB - GESTOR CATASTRAL CARTAGENA"/>
    <s v="Cesar Augusto Rodriguez Castro"/>
    <m/>
    <m/>
    <n v="1006973"/>
    <s v="ATLÁNTICO"/>
    <s v="BARRANQUILLA"/>
    <x v="1"/>
    <s v="REF 2025EE0081848"/>
    <x v="2"/>
  </r>
  <r>
    <x v="1"/>
    <s v="email"/>
    <x v="21"/>
    <x v="17"/>
    <s v="2026ER0001407"/>
    <s v="DERECHO DE PETICION"/>
    <n v="15"/>
    <d v="2026-01-30T00:00:00"/>
    <s v="No requiere respuesta"/>
    <s v="NO REQUIERE RESPUESTA"/>
    <d v="2026-01-22T00:00:00"/>
    <x v="0"/>
    <s v="ROSA DORY CHAPARRO ESPINOSA"/>
    <s v="German Ernesto Pilonieta Camargo"/>
    <m/>
    <m/>
    <m/>
    <s v="N/A"/>
    <s v="N/A"/>
    <x v="0"/>
    <m/>
    <x v="0"/>
  </r>
  <r>
    <x v="1"/>
    <s v="email"/>
    <x v="21"/>
    <x v="17"/>
    <s v="2026ER0001273"/>
    <s v="DERECHO DE PETICION"/>
    <n v="15"/>
    <d v="2026-01-30T00:00:00"/>
    <s v="No requiere respuesta"/>
    <s v="NO REQUIERE RESPUESTA"/>
    <d v="2026-01-29T00:00:00"/>
    <x v="0"/>
    <s v="ALVARO LEÓN HURTADO CUARTAS"/>
    <s v="Monica Viviana Merchan Jimenez"/>
    <m/>
    <m/>
    <n v="888"/>
    <s v="CAQUETÁ"/>
    <s v="FLORENCIA"/>
    <x v="0"/>
    <s v="REF 2025EE0081766"/>
    <x v="2"/>
  </r>
  <r>
    <x v="1"/>
    <s v="email"/>
    <x v="21"/>
    <x v="17"/>
    <s v="2026ER0001245"/>
    <s v="DERECHO DE PETICION"/>
    <n v="15"/>
    <d v="2026-01-30T00:00:00"/>
    <d v="2026-02-06T00:00:00"/>
    <s v="2026EE0004003"/>
    <d v="2026-02-06T00:00:00"/>
    <x v="1"/>
    <s v="ANDRES FELIPE GONZALEZ HERNANDEZ"/>
    <s v="Cesar Augusto Rodriguez Castro"/>
    <m/>
    <m/>
    <n v="97365"/>
    <s v="CÓRDOBA"/>
    <s v="MONTERÍA"/>
    <x v="1"/>
    <m/>
    <x v="2"/>
  </r>
  <r>
    <x v="1"/>
    <s v="email"/>
    <x v="21"/>
    <x v="17"/>
    <s v="2026ER0001228"/>
    <s v="DERECHO DE PETICION"/>
    <n v="15"/>
    <d v="2026-01-30T00:00:00"/>
    <d v="2026-02-03T00:00:00"/>
    <s v="2026EE0003630"/>
    <d v="2026-02-03T00:00:00"/>
    <x v="1"/>
    <s v="ALVARO AGUIRRE MOLINA"/>
    <s v="Cesar Augusto Rodriguez Castro"/>
    <m/>
    <m/>
    <n v="5001"/>
    <s v="SUCRE"/>
    <s v="SINCELEJO"/>
    <x v="1"/>
    <m/>
    <x v="2"/>
  </r>
  <r>
    <x v="1"/>
    <s v="email"/>
    <x v="21"/>
    <x v="17"/>
    <s v="2026ER0001193"/>
    <s v="DERECHO DE PETICION"/>
    <n v="15"/>
    <d v="2026-01-30T00:00:00"/>
    <d v="2026-02-03T00:00:00"/>
    <s v="2026EE0003353"/>
    <d v="2026-02-03T00:00:00"/>
    <x v="1"/>
    <s v="EVA DEL CARMEN GARCIA NOVOA"/>
    <s v="Maria Fernanda Torres Arevalo"/>
    <m/>
    <m/>
    <n v="479967"/>
    <s v="ATLÁNTICO"/>
    <s v="SOLEDAD"/>
    <x v="1"/>
    <m/>
    <x v="5"/>
  </r>
  <r>
    <x v="1"/>
    <s v="email"/>
    <x v="21"/>
    <x v="17"/>
    <s v="2026ER0001172"/>
    <s v="DERECHO DE PETICION"/>
    <n v="15"/>
    <d v="2026-01-30T00:00:00"/>
    <d v="2026-02-03T00:00:00"/>
    <s v="2026EE0003630"/>
    <d v="2026-02-03T00:00:00"/>
    <x v="1"/>
    <s v="ALVARO AGUIRRE MOLINA"/>
    <s v="Cesar Augusto Rodriguez Castro"/>
    <m/>
    <m/>
    <n v="5001"/>
    <s v="SUCRE"/>
    <s v="SINCELEJO"/>
    <x v="1"/>
    <m/>
    <x v="2"/>
  </r>
  <r>
    <x v="1"/>
    <s v="email"/>
    <x v="13"/>
    <x v="17"/>
    <s v="2026ER0001107"/>
    <s v="DERECHO DE PETICION"/>
    <n v="15"/>
    <d v="2026-01-29T00:00:00"/>
    <d v="2026-01-29T00:00:00"/>
    <s v="2026EE0002992"/>
    <d v="2026-01-29T00:00:00"/>
    <x v="0"/>
    <s v="CARLOS BERNARDO VERA ORTIZ"/>
    <s v="Monica Viviana Merchan Jimenez"/>
    <m/>
    <m/>
    <n v="94099"/>
    <s v="BOGOTÁ"/>
    <s v="BOGOTÁ"/>
    <x v="1"/>
    <s v="REF 2025EE0084777"/>
    <x v="2"/>
  </r>
  <r>
    <x v="1"/>
    <s v="email"/>
    <x v="13"/>
    <x v="17"/>
    <s v="2026ER0001071"/>
    <s v="DERECHO DE PETICION"/>
    <n v="15"/>
    <d v="2026-01-29T00:00:00"/>
    <s v="No requiere respuesta"/>
    <s v="NO REQUIERE RESPUESTA"/>
    <d v="2026-01-23T00:00:00"/>
    <x v="0"/>
    <s v="CLEOFE ELINA EDNA MARISOL RUGELES NIÑO / SNR SUPERINTENDENCIA DE NOTARIADO Y REGISTRO MONTERIA"/>
    <s v="Maria Fernanda Torres Arevalo"/>
    <m/>
    <m/>
    <m/>
    <s v="CÓRDOBA"/>
    <s v="MONTERIA"/>
    <x v="0"/>
    <m/>
    <x v="5"/>
  </r>
  <r>
    <x v="1"/>
    <s v="email"/>
    <x v="13"/>
    <x v="17"/>
    <s v="2026ER0001041"/>
    <s v="DERECHO DE PETICION"/>
    <n v="15"/>
    <d v="2026-01-29T00:00:00"/>
    <s v="No requiere respuesta"/>
    <s v="NO REQUIERE RESPUESTA"/>
    <d v="2026-01-27T00:00:00"/>
    <x v="0"/>
    <s v="SERGIO ANDRES CACERES SUAREZ / SNR SUPERINTENDENCIA DE NOTARIADO Y REGISTRO"/>
    <s v="Agustin Lobaton Cortes"/>
    <m/>
    <m/>
    <m/>
    <s v="SANTANDER"/>
    <s v="VELEZ"/>
    <x v="0"/>
    <s v="REF 2025EE0083024"/>
    <x v="7"/>
  </r>
  <r>
    <x v="1"/>
    <s v="email"/>
    <x v="13"/>
    <x v="17"/>
    <s v="2026ER0001038"/>
    <s v="DERECHO DE PETICION"/>
    <n v="15"/>
    <d v="2026-01-29T00:00:00"/>
    <s v="No requiere respuesta"/>
    <s v="NO REQUIERE RESPUESTA"/>
    <d v="2026-01-27T00:00:00"/>
    <x v="0"/>
    <s v="SERGIO ANDRES CACERES SUAREZ / SNR SUPERINTENDENCIA DE NOTARIADO Y REGISTRO"/>
    <s v="Agustin Lobaton Cortes"/>
    <m/>
    <m/>
    <m/>
    <s v="SANTANDER"/>
    <s v="VELEZ"/>
    <x v="0"/>
    <s v="REF 2025EE0083024"/>
    <x v="7"/>
  </r>
  <r>
    <x v="1"/>
    <s v="email"/>
    <x v="13"/>
    <x v="17"/>
    <s v="2026ER0001023"/>
    <s v="DERECHO DE PETICION"/>
    <n v="15"/>
    <d v="2026-01-29T00:00:00"/>
    <s v="No requiere respuesta"/>
    <s v="NO REQUIERE RESPUESTA"/>
    <d v="2026-01-27T00:00:00"/>
    <x v="0"/>
    <s v="IRMA YANETH AVILA LOMBANA / ALCALDIA DE NEIVA"/>
    <s v="Agustin Lobaton Cortes"/>
    <m/>
    <m/>
    <m/>
    <s v="HUILA"/>
    <s v="NEIVA"/>
    <x v="0"/>
    <s v="Proyecto Urbanístico Las Mercedes Etapas I y II, del Municipio de Neiva"/>
    <x v="3"/>
  </r>
  <r>
    <x v="1"/>
    <s v="email"/>
    <x v="13"/>
    <x v="17"/>
    <s v="2026ER0001016"/>
    <s v="DERECHO DE PETICION"/>
    <n v="15"/>
    <d v="2026-01-29T00:00:00"/>
    <d v="2026-01-30T00:00:00"/>
    <s v="2026EE0003333"/>
    <d v="2026-01-30T00:00:00"/>
    <x v="0"/>
    <s v="HEBERTO ANTONIO MERCADO ARRIETA"/>
    <s v="Maria Fernanda Torres Arevalo"/>
    <m/>
    <m/>
    <n v="465388"/>
    <s v="ATLÁNTICO"/>
    <s v="PONEDERA"/>
    <x v="1"/>
    <m/>
    <x v="5"/>
  </r>
  <r>
    <x v="1"/>
    <s v="email"/>
    <x v="13"/>
    <x v="17"/>
    <s v="2026ER0000999"/>
    <s v="DERECHO DE PETICION"/>
    <n v="15"/>
    <d v="2026-01-29T00:00:00"/>
    <s v="No requiere respuesta"/>
    <s v="NO REQUIERE RESPUESTA"/>
    <d v="2026-01-28T00:00:00"/>
    <x v="0"/>
    <s v="ANYELA PRADO LOPEZ / SUPERINTENDENCIA DE NOTARIADO Y REGISTRO BUENAVENTURA"/>
    <s v="Maria Fernanda Torres Arevalo"/>
    <m/>
    <m/>
    <n v="1009256"/>
    <s v="VALLE"/>
    <s v="BUENAVENTURA"/>
    <x v="0"/>
    <m/>
    <x v="5"/>
  </r>
  <r>
    <x v="1"/>
    <s v="email"/>
    <x v="13"/>
    <x v="17"/>
    <s v="2026ER0001006"/>
    <s v="DERECHO DE PETICION"/>
    <n v="15"/>
    <d v="2026-01-29T00:00:00"/>
    <d v="2026-01-28T00:00:00"/>
    <s v="2026EE0002755"/>
    <d v="2026-01-28T00:00:00"/>
    <x v="0"/>
    <s v="RUBY CECILIA PALMA CARBONELL / ALCALDIA DE BARRANQUILLA"/>
    <s v="Luisa Fernanda Nieto Monroy"/>
    <m/>
    <m/>
    <n v="36949"/>
    <s v="ATLÁNTICO"/>
    <s v="BARRANQUILLA"/>
    <x v="1"/>
    <m/>
    <x v="1"/>
  </r>
  <r>
    <x v="1"/>
    <s v="email"/>
    <x v="13"/>
    <x v="17"/>
    <s v="2026ER0000990"/>
    <s v="DERECHO DE PETICION"/>
    <n v="15"/>
    <d v="2026-01-29T00:00:00"/>
    <s v="No requiere respuesta"/>
    <s v="NO REQUIERE RESPUESTA"/>
    <d v="2026-01-28T00:00:00"/>
    <x v="0"/>
    <s v="SUPERINTENDENCIA DE NOTARIADO Y REGISTRO"/>
    <s v="Monica Viviana Merchan Jimenez"/>
    <m/>
    <m/>
    <n v="215167"/>
    <s v="BOLIVAR"/>
    <s v="CARTAGENA"/>
    <x v="0"/>
    <s v="REF 2025EE0032992"/>
    <x v="2"/>
  </r>
  <r>
    <x v="1"/>
    <s v="Físico"/>
    <x v="13"/>
    <x v="17"/>
    <s v="2026ER0000927"/>
    <s v="DERECHO DE PETICION"/>
    <n v="15"/>
    <d v="2026-01-29T00:00:00"/>
    <s v="TRASLADO"/>
    <s v="TRASLADO"/>
    <d v="2026-01-22T00:00:00"/>
    <x v="0"/>
    <s v="Jose Nicolas Domínguez Herazo"/>
    <s v="FONVIVIENDA"/>
    <m/>
    <m/>
    <m/>
    <s v="SUCRE"/>
    <s v="SINCE"/>
    <x v="2"/>
    <s v="ANOTACION: Nro 3 Fecha: 22-01-2016  PROHIBICION DE TRANSFERENCIA DE: FONDO NACIONAL DE VIVIENDA- FONVIVIENDA_x000a_ANOTACION: Nro 4 Fecha: 22-01-2016 DERECHO DE PREFERENCIA DE: FONDO NACIONAL DE VIVIENDA- FONVIVIENDA"/>
    <x v="8"/>
  </r>
  <r>
    <x v="1"/>
    <s v="email"/>
    <x v="13"/>
    <x v="17"/>
    <s v="2026ER0000948"/>
    <s v="DERECHO DE PETICION"/>
    <n v="15"/>
    <d v="2026-01-29T00:00:00"/>
    <d v="2026-01-29T00:00:00"/>
    <s v="2026EE0002977"/>
    <d v="2026-01-29T00:00:00"/>
    <x v="0"/>
    <s v="ÁLVARO DE JESÚS SALAZAR MEJÍA"/>
    <s v="Maria Fernanda Torres Arevalo"/>
    <m/>
    <m/>
    <n v="484938"/>
    <s v="ATLÁNTICO"/>
    <s v="SOLEDAD"/>
    <x v="1"/>
    <m/>
    <x v="5"/>
  </r>
  <r>
    <x v="1"/>
    <s v="email"/>
    <x v="13"/>
    <x v="17"/>
    <s v="2026ER0000930"/>
    <s v="DERECHO DE PETICION"/>
    <n v="15"/>
    <d v="2026-01-29T00:00:00"/>
    <s v="No requiere respuesta"/>
    <s v="NO REQUIERE RESPUESTA"/>
    <d v="2026-01-26T00:00:00"/>
    <x v="0"/>
    <s v="CARMEN LUCIA HERRERA ZAPATA / ALCALDIA DE MEDELLIN"/>
    <s v="Luisa Fernanda Nieto Monroy"/>
    <m/>
    <m/>
    <n v="18720"/>
    <s v="ANTIOQUIA"/>
    <s v="MEDELLIN"/>
    <x v="0"/>
    <m/>
    <x v="1"/>
  </r>
  <r>
    <x v="1"/>
    <s v="email"/>
    <x v="13"/>
    <x v="17"/>
    <s v="2026ER0000925"/>
    <s v="DERECHO DE PETICION"/>
    <n v="15"/>
    <d v="2026-01-29T00:00:00"/>
    <d v="2026-01-29T00:00:00"/>
    <s v="2026EE0002950"/>
    <d v="2026-01-29T00:00:00"/>
    <x v="0"/>
    <s v="EXNEDY PEÑARANDA DE CONTRERAS"/>
    <s v="Maria Fernanda Torres Arevalo"/>
    <m/>
    <m/>
    <n v="104222"/>
    <s v="ATLÁNTICO"/>
    <s v="SOLEDAD"/>
    <x v="1"/>
    <m/>
    <x v="5"/>
  </r>
  <r>
    <x v="1"/>
    <s v="email"/>
    <x v="13"/>
    <x v="17"/>
    <s v="2026ER0000909"/>
    <s v="DERECHO DE PETICION"/>
    <n v="15"/>
    <d v="2026-01-29T00:00:00"/>
    <d v="2026-01-27T00:00:00"/>
    <s v="2026EE0002619"/>
    <d v="2026-01-27T00:00:00"/>
    <x v="0"/>
    <s v="MARIRZA ESTER ACUÑA PADILLA"/>
    <s v="Luisa Fernanda Nieto Monroy"/>
    <m/>
    <m/>
    <n v="16798"/>
    <s v="ATLÁNTICO"/>
    <s v="SOLEDAD"/>
    <x v="1"/>
    <m/>
    <x v="1"/>
  </r>
  <r>
    <x v="1"/>
    <s v="email"/>
    <x v="14"/>
    <x v="17"/>
    <s v="2026ER0000839"/>
    <s v="DERECHO DE PETICION"/>
    <n v="15"/>
    <d v="2026-01-28T00:00:00"/>
    <d v="2026-01-29T00:00:00"/>
    <s v="2026EE0002976"/>
    <d v="2026-01-29T00:00:00"/>
    <x v="0"/>
    <s v="JAIME ARTURO MARTINEZ SALGADO"/>
    <s v="Maria Fernanda Torres Arevalo"/>
    <m/>
    <m/>
    <n v="428730"/>
    <s v="BOLIVAR"/>
    <s v="CARTAGENA"/>
    <x v="1"/>
    <m/>
    <x v="5"/>
  </r>
  <r>
    <x v="1"/>
    <s v="email"/>
    <x v="14"/>
    <x v="17"/>
    <s v="2026ER0000854"/>
    <s v="DERECHO DE PETICION"/>
    <n v="15"/>
    <d v="2026-01-28T00:00:00"/>
    <d v="2026-02-09T00:00:00"/>
    <s v="2026EE0004935"/>
    <d v="2026-02-09T00:00:00"/>
    <x v="1"/>
    <s v="MEREYS CASTRO PEREIRA / ALCALDIA DE CARTAGENA"/>
    <s v="Cesar Alberto Cardenas Ceron"/>
    <m/>
    <m/>
    <m/>
    <s v="BOLIVAR"/>
    <s v="CARTAGENA"/>
    <x v="1"/>
    <m/>
    <x v="3"/>
  </r>
  <r>
    <x v="1"/>
    <s v="email"/>
    <x v="14"/>
    <x v="17"/>
    <s v="2026ER0000827"/>
    <s v="DERECHO DE PETICION"/>
    <n v="15"/>
    <d v="2026-01-28T00:00:00"/>
    <d v="2026-01-28T00:00:00"/>
    <s v="2026EE0002940"/>
    <d v="2026-01-28T00:00:00"/>
    <x v="0"/>
    <s v="MIRIAM DEL SOCORRO BLOOM BERROCAL"/>
    <s v="Monica Viviana Merchan Jimenez"/>
    <m/>
    <m/>
    <n v="82357"/>
    <s v="BOLIVAR"/>
    <s v="CARTAGENA"/>
    <x v="1"/>
    <m/>
    <x v="2"/>
  </r>
  <r>
    <x v="1"/>
    <s v="email"/>
    <x v="14"/>
    <x v="17"/>
    <s v="2026ER0000824"/>
    <s v="DERECHO DE PETICION"/>
    <n v="15"/>
    <d v="2026-01-28T00:00:00"/>
    <s v="TRASLADO"/>
    <s v="TRASLADO"/>
    <d v="2026-01-22T00:00:00"/>
    <x v="0"/>
    <s v="JOSE EDUARDO BIOJO CASTILLO"/>
    <s v="FONVIVIENDA"/>
    <m/>
    <m/>
    <m/>
    <s v="VALLE"/>
    <s v="CALI"/>
    <x v="2"/>
    <s v="ANOTACION: Nro 6 Fecha: 29-10-2014  PROHIBICION DE TRANSFERENCIA DE: FONVIVIENDA_x000a_ANOTACION: Nro 7 Fecha: 29-10-2014 DERECHO DE PREFERENCIA DE: FONVIVIENDA"/>
    <x v="8"/>
  </r>
  <r>
    <x v="1"/>
    <s v="email"/>
    <x v="14"/>
    <x v="17"/>
    <s v="2026ER0000806"/>
    <s v="DERECHO DE PETICION"/>
    <n v="15"/>
    <d v="2026-01-28T00:00:00"/>
    <s v="No requiere respuesta"/>
    <s v="NO REQUIERE RESPUESTA"/>
    <d v="2026-01-27T00:00:00"/>
    <x v="0"/>
    <s v="SUPERINTENDENCIA DE NOTARIADO Y REGISTRO"/>
    <s v="Maria Fernanda Torres Arevalo"/>
    <m/>
    <m/>
    <n v="1009256"/>
    <s v="VALLE"/>
    <s v="BUENAVENTURA"/>
    <x v="0"/>
    <m/>
    <x v="5"/>
  </r>
  <r>
    <x v="1"/>
    <s v="email"/>
    <x v="14"/>
    <x v="17"/>
    <s v="2026IE0000326"/>
    <s v="DERECHO DE PETICION"/>
    <n v="15"/>
    <d v="2026-01-28T00:00:00"/>
    <s v="No requiere respuesta"/>
    <s v="NO REQUIERE RESPUESTA"/>
    <d v="2026-02-06T00:00:00"/>
    <x v="1"/>
    <s v="SUBDIRECCIÓN DE SERVICIOS ADMINISTRATIVOS"/>
    <s v="Rafael Augusto Hernandez Urueña"/>
    <m/>
    <m/>
    <m/>
    <s v="N/A"/>
    <s v="N/A"/>
    <x v="0"/>
    <s v="REF 2025IE0014744"/>
    <x v="5"/>
  </r>
  <r>
    <x v="1"/>
    <s v="email"/>
    <x v="14"/>
    <x v="17"/>
    <s v="2026ER0000758"/>
    <s v="DERECHO DE PETICION"/>
    <n v="15"/>
    <d v="2026-01-28T00:00:00"/>
    <d v="2026-01-29T00:00:00"/>
    <s v="2026EE0002975"/>
    <d v="2026-01-29T00:00:00"/>
    <x v="0"/>
    <s v="SILVIA ELENA SERNA OROZCO"/>
    <s v="Maria Fernanda Torres Arevalo"/>
    <m/>
    <m/>
    <n v="420048"/>
    <s v="ANTIOQUIA"/>
    <s v="MEDELLIN"/>
    <x v="1"/>
    <m/>
    <x v="5"/>
  </r>
  <r>
    <x v="1"/>
    <s v="email"/>
    <x v="14"/>
    <x v="17"/>
    <s v="2026ER0000741"/>
    <s v="DERECHO DE PETICION"/>
    <n v="15"/>
    <d v="2026-01-28T00:00:00"/>
    <d v="2026-01-29T00:00:00"/>
    <s v="2026EE0002950"/>
    <d v="2026-01-29T00:00:00"/>
    <x v="0"/>
    <s v="EXNEDY PEÑARANDA DE CONTRERAS"/>
    <s v="Maria Fernanda Torres Arevalo"/>
    <m/>
    <m/>
    <n v="104222"/>
    <s v="ATLÁNTICO"/>
    <s v="SOLEDAD"/>
    <x v="1"/>
    <m/>
    <x v="5"/>
  </r>
  <r>
    <x v="1"/>
    <s v="email"/>
    <x v="14"/>
    <x v="17"/>
    <s v="2026ER0000706"/>
    <s v="DERECHO DE PETICION"/>
    <n v="15"/>
    <d v="2026-01-28T00:00:00"/>
    <s v="No requiere respuesta"/>
    <s v="NO REQUIERE RESPUESTA"/>
    <d v="2026-01-26T00:00:00"/>
    <x v="0"/>
    <s v="MARTHA ELIANA PÉREZ TORRENEGRA / OFICINA DE REGISTRO DE INSTRUMENTOS PÚBLICOS DE CÚCUTA"/>
    <s v="Luisa Fernanda Nieto Monroy"/>
    <m/>
    <m/>
    <m/>
    <s v="NORTE DE SANTANDER"/>
    <s v="CÚCUTA"/>
    <x v="0"/>
    <s v="REF 2025EE0074114"/>
    <x v="4"/>
  </r>
  <r>
    <x v="1"/>
    <s v="email"/>
    <x v="14"/>
    <x v="17"/>
    <s v="2026ER0000701"/>
    <s v="DERECHO DE PETICION"/>
    <n v="15"/>
    <d v="2026-01-28T00:00:00"/>
    <s v="No requiere respuesta"/>
    <s v="NO REQUIERE RESPUESTA"/>
    <d v="2026-01-26T00:00:00"/>
    <x v="0"/>
    <s v="CAMILO REY SABOGAL / ALCALDIA DISTRITAL DE CARTAGENA"/>
    <s v="Luisa Fernanda Nieto Monroy"/>
    <m/>
    <m/>
    <n v="211386"/>
    <s v="BOLIVAR"/>
    <s v="CARTAGENA"/>
    <x v="0"/>
    <s v="REF 2025EE0076836"/>
    <x v="1"/>
  </r>
  <r>
    <x v="1"/>
    <s v="Físico"/>
    <x v="15"/>
    <x v="17"/>
    <s v="2026ER0000633"/>
    <s v="DERECHO DE PETICION"/>
    <n v="30"/>
    <d v="2026-02-17T00:00:00"/>
    <d v="2026-01-27T00:00:00"/>
    <s v="2026EE0002359"/>
    <d v="2026-01-27T00:00:00"/>
    <x v="0"/>
    <s v="SERGIO PRADO RUIZ"/>
    <s v="Maria Fernanda Torres Arevalo"/>
    <m/>
    <m/>
    <m/>
    <s v="VALLE"/>
    <s v="BUGA"/>
    <x v="1"/>
    <m/>
    <x v="5"/>
  </r>
  <r>
    <x v="1"/>
    <s v="email"/>
    <x v="15"/>
    <x v="17"/>
    <s v="2026ER0000670"/>
    <s v="DERECHO DE PETICION"/>
    <n v="15"/>
    <d v="2026-01-27T00:00:00"/>
    <d v="2026-01-27T00:00:00"/>
    <s v="2026EE0002633"/>
    <d v="2026-01-27T00:00:00"/>
    <x v="0"/>
    <s v="LIGIA YAMILE ALCALA DE NAVARRETE"/>
    <s v="Maria Fernanda Torres Arevalo"/>
    <m/>
    <m/>
    <n v="101120"/>
    <s v="BOGOTÁ"/>
    <s v="BOGOTÁ"/>
    <x v="1"/>
    <m/>
    <x v="5"/>
  </r>
  <r>
    <x v="1"/>
    <s v="email"/>
    <x v="15"/>
    <x v="17"/>
    <s v="2026ER0000618"/>
    <s v="DERECHO DE PETICION"/>
    <n v="15"/>
    <d v="2026-01-27T00:00:00"/>
    <s v="TRASLADO"/>
    <s v="TRASLADO"/>
    <d v="2026-01-23T00:00:00"/>
    <x v="0"/>
    <s v="VICTOR HUGO OVIEDO MOLINA"/>
    <s v="DIRECCIÓN DE ESPACIO URBANO Y TERRITORIAL"/>
    <m/>
    <m/>
    <m/>
    <s v="BOGOTÁ"/>
    <s v="BOGOTÁ"/>
    <x v="2"/>
    <m/>
    <x v="8"/>
  </r>
  <r>
    <x v="1"/>
    <s v="email"/>
    <x v="15"/>
    <x v="17"/>
    <s v="2026ER0000616"/>
    <s v="DERECHO DE PETICION"/>
    <n v="15"/>
    <d v="2026-01-27T00:00:00"/>
    <d v="2026-01-26T00:00:00"/>
    <s v="2026EE0002270"/>
    <d v="2026-01-26T00:00:00"/>
    <x v="0"/>
    <s v="Bernardo Antonio Bueno"/>
    <s v="Maria Fernanda Torres Arevalo"/>
    <m/>
    <m/>
    <m/>
    <s v="ANTIOQUIA"/>
    <s v="MEDELLIN"/>
    <x v="1"/>
    <s v="CONSULTA DE ADJUDICATARIOS"/>
    <x v="5"/>
  </r>
  <r>
    <x v="1"/>
    <s v="email"/>
    <x v="14"/>
    <x v="17"/>
    <s v="2026ER0000697"/>
    <s v="DERECHO DE PETICION"/>
    <n v="15"/>
    <d v="2026-01-28T00:00:00"/>
    <s v="TRASLADO"/>
    <s v="TRASLADO"/>
    <d v="2026-01-22T00:00:00"/>
    <x v="0"/>
    <s v="MARIA SORAIDA MAHECHA TOVAR"/>
    <s v="FONVIVIENDA"/>
    <m/>
    <m/>
    <m/>
    <s v="CALDAS"/>
    <s v="LA DORADA"/>
    <x v="2"/>
    <s v="ANOTACION: Nro 004 Fecha: 15-03-2016 LIMITACION AL DOMINIO: 0362 PROHIBICION DE TRANSFERENCIA DE: FONDO NACIONAL DE VIVIENDA - FONVIVIENDA"/>
    <x v="8"/>
  </r>
  <r>
    <x v="1"/>
    <s v="email"/>
    <x v="13"/>
    <x v="17"/>
    <s v="2026ER0001092"/>
    <s v="DERECHO DE PETICION"/>
    <n v="15"/>
    <d v="2026-01-29T00:00:00"/>
    <s v="TRASLADO"/>
    <s v="TRASLADO"/>
    <d v="2026-01-22T00:00:00"/>
    <x v="0"/>
    <s v="Maria manzana Romero Velasco"/>
    <s v="GRUPO DE ATENCIÓN AL USUARIO Y ARCHIVO"/>
    <m/>
    <m/>
    <m/>
    <s v="SANTANDER"/>
    <s v="FLORIAN"/>
    <x v="2"/>
    <s v="EL UNICO FOLIO DE MATRÍCULA ASOCIADO AL NUMERO DE CEDULA DE LA PETICIONARIA ES 315-13608 NO CORRESPONDE A UN PREDIO DEL ICT INURBE"/>
    <x v="8"/>
  </r>
  <r>
    <x v="1"/>
    <s v="email"/>
    <x v="28"/>
    <x v="18"/>
    <s v="2026ER0005073"/>
    <s v="DERECHO DE PETICION"/>
    <n v="15"/>
    <d v="2026-02-12T00:00:00"/>
    <d v="2026-02-25T00:00:00"/>
    <s v="2026EE0008619"/>
    <d v="2026-02-25T00:00:00"/>
    <x v="1"/>
    <s v="MARIA EUGENIA AHUMADA PEDRAZA"/>
    <s v="Cesar Augusto Rodriguez Castro"/>
    <s v="Alfonso Rodriguez Cutiva"/>
    <m/>
    <n v="16812"/>
    <s v="ATLÁNTICO"/>
    <s v="SOLEDAD"/>
    <x v="1"/>
    <m/>
    <x v="2"/>
  </r>
  <r>
    <x v="1"/>
    <s v="email"/>
    <x v="28"/>
    <x v="18"/>
    <s v="2026ER0004849"/>
    <s v="DERECHO DE PETICION"/>
    <n v="15"/>
    <d v="2026-02-12T00:00:00"/>
    <d v="2026-02-06T00:00:00"/>
    <s v="2026EE0004468"/>
    <d v="2026-02-06T00:00:00"/>
    <x v="1"/>
    <s v="EDUARDO SOLIS GRUESO"/>
    <s v="Luisa Fernanda Nieto Monroy"/>
    <m/>
    <m/>
    <n v="69663"/>
    <s v="VALLE"/>
    <s v="BUENAVENTURA"/>
    <x v="1"/>
    <m/>
    <x v="1"/>
  </r>
  <r>
    <x v="1"/>
    <s v="email"/>
    <x v="18"/>
    <x v="18"/>
    <s v="2026ER0001969"/>
    <s v="DERECHO DE PETICION"/>
    <n v="15"/>
    <d v="2026-02-04T00:00:00"/>
    <s v="No requiere respuesta"/>
    <s v="NO REQUIERE RESPUESTA"/>
    <d v="2026-02-02T00:00:00"/>
    <x v="1"/>
    <s v="ANDRES FELIPE PEREIRA RODRIGUEZ / ALCALDIA SANTIAGO DE CALI"/>
    <s v="Agustin Lobaton Cortes"/>
    <m/>
    <m/>
    <m/>
    <s v="VALLE"/>
    <s v="CALI"/>
    <x v="0"/>
    <s v="REF 2025EE0080817"/>
    <x v="7"/>
  </r>
  <r>
    <x v="1"/>
    <s v="email"/>
    <x v="19"/>
    <x v="18"/>
    <s v="2026ER0001837"/>
    <s v="DERECHO DE PETICION"/>
    <n v="15"/>
    <d v="2026-02-03T00:00:00"/>
    <d v="2026-01-28T00:00:00"/>
    <s v="2026EE0002758"/>
    <d v="2026-01-28T00:00:00"/>
    <x v="0"/>
    <s v="DANIEL ANDRES MAHECHA ORDOÑEZ / ALCALDIA DE PUERTO BOYACA - BOYACA"/>
    <s v="Luisa Fernanda Nieto Monroy"/>
    <m/>
    <m/>
    <m/>
    <s v="BOYACÁ"/>
    <s v="PUERTO BOYACÁ"/>
    <x v="1"/>
    <m/>
    <x v="4"/>
  </r>
  <r>
    <x v="1"/>
    <s v="email"/>
    <x v="19"/>
    <x v="18"/>
    <s v="2026ER0001748"/>
    <s v="DERECHO DE PETICION"/>
    <n v="15"/>
    <d v="2026-02-03T00:00:00"/>
    <s v="TRASLADO"/>
    <s v="TRASLADO"/>
    <d v="2026-01-23T00:00:00"/>
    <x v="0"/>
    <s v="CAMILO ANDRES MORA RAMIREZ"/>
    <s v="GRUPO DE ATENCIÓN AL USUARIO Y ARCHIVO"/>
    <m/>
    <m/>
    <m/>
    <s v="BOGOTÁ"/>
    <s v="BOGOTÁ"/>
    <x v="2"/>
    <s v="EL ANEXO REFIERE LOS SERVICIOS INTEGRALES RELACIONADOS CON EL PROCESO DE GESTIÓN DOCUMENTAL DEL MINISTERIO DE VIVIENDA CIUDAD Y TERRITORIO Y FONVIVIENDA, DE CONFORMIDAD CON LA NORMATIVIDAD ARCHIVÍSTICA VIGENTE._x000a_"/>
    <x v="8"/>
  </r>
  <r>
    <x v="1"/>
    <s v="email"/>
    <x v="19"/>
    <x v="18"/>
    <s v="2026IE0000593"/>
    <s v="DERECHO DE PETICION"/>
    <n v="15"/>
    <d v="2026-02-03T00:00:00"/>
    <m/>
    <s v="PENDIENTE EMITIR RESPUESTA"/>
    <e v="#N/A"/>
    <x v="1"/>
    <s v="SUBDIRECCIÓN DE SERVICIOS ADMINISTRATIVOS"/>
    <s v="Maria Fernanda Torres Arevalo"/>
    <s v="Maria Fernanda Torres Arevalo"/>
    <m/>
    <m/>
    <s v="N/A"/>
    <s v="N/A"/>
    <x v="3"/>
    <m/>
    <x v="0"/>
  </r>
  <r>
    <x v="1"/>
    <s v="email"/>
    <x v="19"/>
    <x v="18"/>
    <s v="2026ER0001723"/>
    <s v="DERECHO DE PETICION"/>
    <n v="15"/>
    <d v="2026-02-03T00:00:00"/>
    <s v="TRASLADO"/>
    <s v="TRASLADO"/>
    <d v="2026-01-23T00:00:00"/>
    <x v="0"/>
    <s v="LUIS ALBERTO ROJAS JIMENEZ"/>
    <s v="FONVIVIENDA"/>
    <m/>
    <m/>
    <m/>
    <s v="CESAR"/>
    <s v="EL PASO"/>
    <x v="2"/>
    <s v="ANOTACION: Nro 5 Fecha: 07-12-2015 ESPECIFICACION: 0369 DERECHO DE PREFERENCIA DE: FONVIVIENDA"/>
    <x v="8"/>
  </r>
  <r>
    <x v="1"/>
    <s v="Físico"/>
    <x v="19"/>
    <x v="18"/>
    <s v="2026ER0001714"/>
    <s v="DERECHO DE PETICION"/>
    <n v="15"/>
    <d v="2026-02-03T00:00:00"/>
    <d v="2026-01-30T00:00:00"/>
    <s v="2026EE0003332"/>
    <d v="2026-01-30T00:00:00"/>
    <x v="0"/>
    <s v="CAROLINA BERNAL RODRIGUEZ"/>
    <s v="Maria Fernanda Torres Arevalo"/>
    <m/>
    <m/>
    <n v="504266"/>
    <s v="BOGOTÁ"/>
    <s v="BOGOTÁ"/>
    <x v="1"/>
    <m/>
    <x v="5"/>
  </r>
  <r>
    <x v="1"/>
    <s v="Físico"/>
    <x v="19"/>
    <x v="18"/>
    <s v="2026ER0001667"/>
    <s v="DERECHO DE PETICION"/>
    <n v="15"/>
    <d v="2026-02-03T00:00:00"/>
    <d v="2026-02-03T00:00:00"/>
    <s v="2026EE0003354"/>
    <d v="2026-02-03T00:00:00"/>
    <x v="1"/>
    <s v="FLOR MARIA BELTRAN CARDENAS"/>
    <s v="Maria Fernanda Torres Arevalo"/>
    <m/>
    <m/>
    <m/>
    <s v="BOGOTÁ"/>
    <s v="BOGOTÁ"/>
    <x v="1"/>
    <m/>
    <x v="5"/>
  </r>
  <r>
    <x v="1"/>
    <s v="email"/>
    <x v="29"/>
    <x v="18"/>
    <s v="2026ER0001606"/>
    <s v="DERECHO DE PETICION"/>
    <n v="15"/>
    <d v="2026-01-30T00:00:00"/>
    <d v="2026-01-29T00:00:00"/>
    <s v="2026EE0003163 2026EE0003164"/>
    <d v="2026-01-29T00:00:00"/>
    <x v="0"/>
    <s v="MARTHA MACAREO"/>
    <s v="Agustin Lobaton Cortes"/>
    <m/>
    <m/>
    <m/>
    <s v="ARAUCA"/>
    <s v="ARAUCA"/>
    <x v="1"/>
    <m/>
    <x v="6"/>
  </r>
  <r>
    <x v="1"/>
    <s v="email"/>
    <x v="29"/>
    <x v="18"/>
    <s v="2026ER0001691"/>
    <s v="DERECHO DE PETICION"/>
    <n v="15"/>
    <d v="2026-01-30T00:00:00"/>
    <d v="2026-02-16T00:00:00"/>
    <s v="2026EE0006520"/>
    <d v="2026-02-16T00:00:00"/>
    <x v="1"/>
    <s v="LEYDA GONZÁLEZ MARTÍNEZ / JAC VISTA HERMOSA ETAPA 1"/>
    <s v="Cesar Alberto Cardenas Ceron"/>
    <s v="Paola America Cepeda Anaya"/>
    <m/>
    <m/>
    <s v="N/A"/>
    <s v="N/A"/>
    <x v="1"/>
    <m/>
    <x v="7"/>
  </r>
  <r>
    <x v="1"/>
    <s v="email"/>
    <x v="29"/>
    <x v="18"/>
    <s v="2026ER0001676"/>
    <s v="DERECHO DE PETICION"/>
    <n v="15"/>
    <d v="2026-01-30T00:00:00"/>
    <d v="2026-01-30T00:00:00"/>
    <s v="2026EE0003212"/>
    <d v="2026-01-30T00:00:00"/>
    <x v="0"/>
    <s v="ALBA ROCÍO MOLINA CARDONA"/>
    <s v="Maria Fernanda Torres Arevalo"/>
    <m/>
    <m/>
    <m/>
    <s v="QUINDIO"/>
    <s v="ARMENIA"/>
    <x v="1"/>
    <m/>
    <x v="5"/>
  </r>
  <r>
    <x v="1"/>
    <s v="email"/>
    <x v="30"/>
    <x v="18"/>
    <s v="2026ER0001449"/>
    <s v="DERECHO DE PETICION"/>
    <n v="15"/>
    <d v="2026-01-30T00:00:00"/>
    <d v="2026-02-03T00:00:00"/>
    <s v="2026EE0003352"/>
    <d v="2026-02-03T00:00:00"/>
    <x v="1"/>
    <s v="JESÚS AYDÉE MARTÍNEZ"/>
    <s v="Maria Fernanda Torres Arevalo"/>
    <m/>
    <m/>
    <n v="495425"/>
    <s v="BOGOTÁ"/>
    <s v="BOGOTÁ"/>
    <x v="1"/>
    <m/>
    <x v="5"/>
  </r>
  <r>
    <x v="1"/>
    <s v="email"/>
    <x v="21"/>
    <x v="18"/>
    <s v="2026ER0001385"/>
    <s v="DERECHO DE PETICION"/>
    <n v="15"/>
    <d v="2026-01-30T00:00:00"/>
    <s v="No requiere respuesta"/>
    <s v="NO REQUIERE RESPUESTA"/>
    <d v="2026-01-30T00:00:00"/>
    <x v="0"/>
    <s v="IRMA YANETH AVILA LOMBANA / ALCALDIA DE NEIVA"/>
    <s v="Luisa Fernanda Nieto Monroy"/>
    <m/>
    <m/>
    <m/>
    <s v="HUILA"/>
    <s v="NEIVA"/>
    <x v="0"/>
    <s v="REF 2025EE0085683"/>
    <x v="1"/>
  </r>
  <r>
    <x v="1"/>
    <s v="email"/>
    <x v="21"/>
    <x v="18"/>
    <s v="2026ER0001330"/>
    <s v="DERECHO DE PETICION"/>
    <n v="15"/>
    <d v="2026-01-30T00:00:00"/>
    <d v="2026-01-28T00:00:00"/>
    <s v="2026EE0002764"/>
    <d v="2026-01-28T00:00:00"/>
    <x v="0"/>
    <s v="ALFREDO DE JESUS RUBIO ACOSTA"/>
    <s v="Luisa Fernanda Nieto Monroy"/>
    <m/>
    <m/>
    <n v="61420"/>
    <s v="CÓRDOBA"/>
    <s v="MONTERÍA"/>
    <x v="1"/>
    <m/>
    <x v="1"/>
  </r>
  <r>
    <x v="1"/>
    <s v="email"/>
    <x v="21"/>
    <x v="18"/>
    <s v="2026ER0001306"/>
    <s v="DERECHO DE PETICION"/>
    <n v="15"/>
    <d v="2026-01-30T00:00:00"/>
    <s v="No requiere respuesta"/>
    <s v="NO REQUIERE RESPUESTA"/>
    <d v="2026-01-28T00:00:00"/>
    <x v="0"/>
    <s v="CAMILO REY SABOGAL / ALCALDIA DISTRITAL DE CARTAGENA"/>
    <s v="Luisa Fernanda Nieto Monroy"/>
    <m/>
    <m/>
    <n v="35246"/>
    <s v="BOLIVAR"/>
    <s v="CARTAGENA"/>
    <x v="0"/>
    <m/>
    <x v="1"/>
  </r>
  <r>
    <x v="1"/>
    <s v="email"/>
    <x v="21"/>
    <x v="18"/>
    <s v="2026ER0001303"/>
    <s v="DERECHO DE PETICION"/>
    <n v="15"/>
    <d v="2026-01-30T00:00:00"/>
    <s v="No requiere respuesta"/>
    <s v="NO REQUIERE RESPUESTA"/>
    <d v="2026-01-28T00:00:00"/>
    <x v="0"/>
    <s v="CAMILO REY SABOGAL / ALCALDIA DISTRITAL DE CARTAGENA"/>
    <s v="Luisa Fernanda Nieto Monroy"/>
    <m/>
    <m/>
    <n v="211386"/>
    <s v="BOLIVAR"/>
    <s v="CARTAGENA"/>
    <x v="0"/>
    <s v="REF  2025EE0076836 "/>
    <x v="1"/>
  </r>
  <r>
    <x v="1"/>
    <s v="email"/>
    <x v="21"/>
    <x v="18"/>
    <s v="2026ER0001270"/>
    <s v="DERECHO DE PETICION"/>
    <n v="15"/>
    <d v="2026-01-30T00:00:00"/>
    <s v="TRASLADO"/>
    <s v="TRASLADO"/>
    <d v="2026-01-23T00:00:00"/>
    <x v="0"/>
    <s v="Jaime Arias Gutierrez"/>
    <s v="GRUPO DE ATENCIÓN AL USUARIO Y ARCHIVO"/>
    <m/>
    <m/>
    <m/>
    <s v="BOGOTÁ"/>
    <s v="BOGOTÁ"/>
    <x v="2"/>
    <s v="ANOTACION: Nro 22 DEL FOLIO DE MATRÍCULA  HIPOTECAS COMPARTIDA FONDO NACIONAL DE AHORRO CON DAVIVIENDA. PREDIO DE PARTICULARES NO CORRESPONDE AL ICT INURBE"/>
    <x v="8"/>
  </r>
  <r>
    <x v="1"/>
    <s v="email"/>
    <x v="21"/>
    <x v="18"/>
    <s v="2026ER0001219"/>
    <s v="DERECHO DE PETICION"/>
    <n v="15"/>
    <d v="2026-01-30T00:00:00"/>
    <s v="No requiere respuesta"/>
    <s v="NO REQUIERE RESPUESTA"/>
    <d v="2026-01-30T00:00:00"/>
    <x v="0"/>
    <s v="GLADYS URIBE ALDANA / SUPERINTENDENCIA DE NOTARIADOY REGISTRO"/>
    <s v="Maria Fernanda Torres Arevalo"/>
    <m/>
    <m/>
    <n v="492610"/>
    <s v="BOGOTÁ"/>
    <s v="BOGOTÁ"/>
    <x v="0"/>
    <m/>
    <x v="5"/>
  </r>
  <r>
    <x v="1"/>
    <s v="email"/>
    <x v="21"/>
    <x v="18"/>
    <s v="2026ER0001204"/>
    <s v="DERECHO DE PETICION"/>
    <n v="15"/>
    <d v="2026-01-30T00:00:00"/>
    <s v="No requiere respuesta"/>
    <s v="NO REQUIERE RESPUESTA"/>
    <d v="2026-01-26T00:00:00"/>
    <x v="0"/>
    <s v="MILTON HUGO ANGULO VIVEROS / SECRETARIA DE PLANEACION ALCALDIA DE BUENAVENTURA"/>
    <s v="Luisa Fernanda Nieto Monroy"/>
    <m/>
    <m/>
    <n v="1002843"/>
    <s v="VALLE"/>
    <s v="BUENAVENTURA"/>
    <x v="0"/>
    <s v="REF 2025EE0080135"/>
    <x v="1"/>
  </r>
  <r>
    <x v="1"/>
    <s v="email"/>
    <x v="21"/>
    <x v="18"/>
    <s v="2026ER0001196"/>
    <s v="DERECHO DE PETICION"/>
    <n v="15"/>
    <d v="2026-01-30T00:00:00"/>
    <s v="No requiere respuesta"/>
    <s v="NO REQUIERE RESPUESTA"/>
    <d v="2026-01-28T00:00:00"/>
    <x v="0"/>
    <s v="DIANA MARGARITA CORZO SANCHEZ / ALCALDIA MUNICIPAL DE SAN VICENTE DE CHUCURI"/>
    <s v="Agustin Lobaton Cortes"/>
    <m/>
    <m/>
    <m/>
    <s v="SANTANDER"/>
    <s v="CHUCURI"/>
    <x v="0"/>
    <m/>
    <x v="6"/>
  </r>
  <r>
    <x v="1"/>
    <s v="email"/>
    <x v="13"/>
    <x v="18"/>
    <s v="2026ER0000953"/>
    <s v="DERECHO DE PETICION"/>
    <n v="15"/>
    <d v="2026-01-29T00:00:00"/>
    <d v="2026-01-29T00:00:00"/>
    <s v="2026EE0002979"/>
    <d v="2026-01-29T00:00:00"/>
    <x v="0"/>
    <s v="MARTHA ISABEL TENORIO CHACON"/>
    <s v="Maria Fernanda Torres Arevalo"/>
    <m/>
    <m/>
    <n v="455123"/>
    <s v="VALLE"/>
    <s v="BUGA"/>
    <x v="1"/>
    <m/>
    <x v="5"/>
  </r>
  <r>
    <x v="1"/>
    <s v="email"/>
    <x v="18"/>
    <x v="19"/>
    <s v="2026ER0002210"/>
    <s v="DERECHO DE PETICION"/>
    <n v="15"/>
    <d v="2026-02-04T00:00:00"/>
    <s v="No requiere respuesta"/>
    <s v="NO REQUIERE RESPUESTA"/>
    <d v="2026-01-28T00:00:00"/>
    <x v="0"/>
    <s v="SANTIAGO ARROYAVE GARCÍA / ALCALDIA MUNICIPAL DE QUINCHÍA (RISARALDA)"/>
    <s v="Luisa Fernanda Nieto Monroy"/>
    <m/>
    <m/>
    <m/>
    <s v="RISARALDA"/>
    <s v="QUINCHÍA"/>
    <x v="0"/>
    <m/>
    <x v="4"/>
  </r>
  <r>
    <x v="1"/>
    <s v="email"/>
    <x v="18"/>
    <x v="19"/>
    <s v="2026ER0002266"/>
    <s v="DERECHO DE PETICION"/>
    <n v="15"/>
    <d v="2026-02-04T00:00:00"/>
    <d v="2026-02-16T00:00:00"/>
    <s v="2026EE0006879"/>
    <d v="2026-02-16T00:00:00"/>
    <x v="1"/>
    <s v="EDWIN ALBERTO QUINTERO SANCHEZ / ALCALDIA DE PEREIRA"/>
    <s v="Cesar Alberto Cardenas Ceron"/>
    <s v="Cesar Alberto Cardenas Ceron"/>
    <m/>
    <m/>
    <s v="RISARALDA"/>
    <s v="PEREIRA"/>
    <x v="1"/>
    <m/>
    <x v="3"/>
  </r>
  <r>
    <x v="1"/>
    <s v="email"/>
    <x v="18"/>
    <x v="19"/>
    <s v="2026ER0002159"/>
    <s v="DERECHO DE PETICION"/>
    <n v="15"/>
    <d v="2026-02-04T00:00:00"/>
    <d v="2026-02-03T00:00:00"/>
    <s v="2026EE0003599"/>
    <d v="2026-02-03T00:00:00"/>
    <x v="1"/>
    <s v="MANUEL MORA ORTEGA"/>
    <s v="Rafael Augusto Hernandez Urueña"/>
    <m/>
    <m/>
    <m/>
    <s v="NARIÑO"/>
    <s v="PASTO"/>
    <x v="1"/>
    <m/>
    <x v="5"/>
  </r>
  <r>
    <x v="1"/>
    <s v="email"/>
    <x v="18"/>
    <x v="19"/>
    <s v="2026ER0002112"/>
    <s v="DERECHO DE PETICION"/>
    <n v="15"/>
    <d v="2026-02-04T00:00:00"/>
    <s v="No requiere respuesta"/>
    <s v="NO REQUIERE RESPUESTA"/>
    <d v="2026-02-09T00:00:00"/>
    <x v="1"/>
    <s v="JUAN MANUEL GÓMEZ MACIAS / SECRETARÍA DISTRITAL DE HACIENDA DE BOGOTÁ"/>
    <s v="Cesar Augusto Rodriguez Castro"/>
    <s v="Cesar Augusto Rodriguez Castro"/>
    <m/>
    <n v="93664"/>
    <s v="BOGOTÁ"/>
    <s v="BOGOTÁ"/>
    <x v="0"/>
    <s v="REF 2025EE0073900"/>
    <x v="2"/>
  </r>
  <r>
    <x v="1"/>
    <s v="email"/>
    <x v="18"/>
    <x v="19"/>
    <s v="2026ER0002108"/>
    <s v="DERECHO DE PETICION"/>
    <n v="15"/>
    <d v="2026-02-04T00:00:00"/>
    <s v="No requiere respuesta"/>
    <s v="NO REQUIERE RESPUESTA"/>
    <d v="2026-02-09T00:00:00"/>
    <x v="1"/>
    <s v="JUAN MANUEL GÓMEZ MACIAS / SECRETARÍA DISTRITAL DE HACIENDA DE BOGOTÁ"/>
    <s v="Cesar Augusto Rodriguez Castro"/>
    <s v="Cesar Augusto Rodriguez Castro"/>
    <m/>
    <n v="93664"/>
    <s v="BOGOTÁ"/>
    <s v="BOGOTÁ"/>
    <x v="0"/>
    <s v="REF 2025EE0073900"/>
    <x v="2"/>
  </r>
  <r>
    <x v="1"/>
    <s v="email"/>
    <x v="18"/>
    <x v="19"/>
    <s v="2026ER0002094"/>
    <s v="DERECHO DE PETICION"/>
    <n v="15"/>
    <d v="2026-02-04T00:00:00"/>
    <s v="No requiere respuesta"/>
    <s v="NO REQUIERE RESPUESTA"/>
    <d v="2026-02-03T00:00:00"/>
    <x v="1"/>
    <s v="CARLOS ALBERTO PINEDO CUELLO / ALCALDIA DE SANTA MARTA"/>
    <s v="Cesar Alberto Cardenas Ceron"/>
    <m/>
    <m/>
    <m/>
    <s v="MAGDALENA"/>
    <s v="SANTA MARTA"/>
    <x v="0"/>
    <m/>
    <x v="7"/>
  </r>
  <r>
    <x v="1"/>
    <s v="Físico"/>
    <x v="18"/>
    <x v="19"/>
    <s v="2026ER0002019"/>
    <s v="DERECHO DE PETICION"/>
    <n v="15"/>
    <d v="2026-02-04T00:00:00"/>
    <d v="2026-02-09T00:00:00"/>
    <s v="2026EE0005110"/>
    <d v="2026-02-09T00:00:00"/>
    <x v="1"/>
    <s v="ONEIDA AMPARO PARRA SALGADO"/>
    <s v="Cesar Augusto Rodriguez Castro"/>
    <s v="Cesar Augusto Rodriguez Castro"/>
    <m/>
    <n v="4216"/>
    <s v="CÓRDOBA"/>
    <s v="MONTERÍA"/>
    <x v="1"/>
    <m/>
    <x v="2"/>
  </r>
  <r>
    <x v="1"/>
    <s v="email"/>
    <x v="18"/>
    <x v="19"/>
    <s v="2026ER0002033"/>
    <s v="DERECHO DE PETICION"/>
    <n v="15"/>
    <d v="2026-02-04T00:00:00"/>
    <s v="TRASLADO"/>
    <s v="TRASLADO"/>
    <d v="2026-01-26T00:00:00"/>
    <x v="0"/>
    <s v="HUMBERTO AGUIAR MARIN"/>
    <s v="GRUPO DE ATENCIÓN AL USUARIO Y ARCHIVO"/>
    <m/>
    <m/>
    <m/>
    <s v="TOLIMA"/>
    <s v="SAN ANTONIO"/>
    <x v="2"/>
    <s v="ANOTACION: Nro 3 Fecha: 05-07-1995 Doc: RESOLUCION 358 DEL 1992-03-13 00:00:00 DIRECCION NAL. DE ESTUPEFACIENTES DE BOGOTA VALOR ACTO: $0 ESPECIFICACION: 999 DESTINACION PROVISIONAL (OTRO) PERSONAS QUE INTERVIENEN EN EL ACTO (X-Titular de derecho real de dominio,I-Titular de dominio incompleto) DE: DIRECCION NACIONAL DE ESTUPEFACIENTES BOGOTA_x000a_A: FONDO NACIONAL AGRARIO"/>
    <x v="8"/>
  </r>
  <r>
    <x v="1"/>
    <s v="email"/>
    <x v="18"/>
    <x v="19"/>
    <s v="2026ER0001994"/>
    <s v="DERECHO DE PETICION"/>
    <n v="15"/>
    <d v="2026-02-04T00:00:00"/>
    <s v="No requiere respuesta"/>
    <s v="NO REQUIERE RESPUESTA"/>
    <d v="2026-01-29T00:00:00"/>
    <x v="0"/>
    <s v="CAMILO REY SABOGAL / ALCALDIA DISTRITAL DE CARTAGENA"/>
    <s v="Luisa Fernanda Nieto Monroy"/>
    <m/>
    <m/>
    <n v="35246"/>
    <s v="BOLIVAR"/>
    <s v="CARTAGENA"/>
    <x v="0"/>
    <m/>
    <x v="1"/>
  </r>
  <r>
    <x v="1"/>
    <s v="email"/>
    <x v="18"/>
    <x v="19"/>
    <s v="2026ER0001958"/>
    <s v="DERECHO DE PETICION"/>
    <n v="15"/>
    <d v="2026-02-04T00:00:00"/>
    <s v="TRASLADO"/>
    <s v="TRASLADO"/>
    <d v="2026-01-26T00:00:00"/>
    <x v="0"/>
    <s v="Cristian Fernando Martinez Garcia"/>
    <s v="FONVIVIENDA"/>
    <m/>
    <m/>
    <m/>
    <s v="ANTIOQUIA"/>
    <s v="MEDELLIN"/>
    <x v="2"/>
    <s v="ANOTACION: Nro 14 DEL FOLIO DE MATRÍCULA Doc: ESCRITURA 2234 DEL 2016-07-02 03:00:00 PROHIBICION DE TRANSFERENCIA DE: FONVIVIENDA NIT. 830.121.208-5"/>
    <x v="8"/>
  </r>
  <r>
    <x v="1"/>
    <s v="email"/>
    <x v="18"/>
    <x v="19"/>
    <s v="2026ER0001979"/>
    <s v="DERECHO DE PETICION"/>
    <n v="15"/>
    <d v="2026-02-04T00:00:00"/>
    <s v="No requiere respuesta"/>
    <s v="NO REQUIERE RESPUESTA"/>
    <d v="2026-01-29T00:00:00"/>
    <x v="0"/>
    <s v="CAMILO REY SABOGAL / ALCALDIA DISTRITAL DE CARTAGENA"/>
    <s v="Luisa Fernanda Nieto Monroy"/>
    <m/>
    <m/>
    <n v="211386"/>
    <s v="BOLIVAR"/>
    <s v="CARTAGENA"/>
    <x v="0"/>
    <m/>
    <x v="1"/>
  </r>
  <r>
    <x v="1"/>
    <s v="email"/>
    <x v="18"/>
    <x v="19"/>
    <s v="2026ER0001954"/>
    <s v="DERECHO DE PETICION"/>
    <n v="15"/>
    <d v="2026-02-04T00:00:00"/>
    <s v="TRASLADO"/>
    <s v="TRASLADO"/>
    <d v="2026-01-26T00:00:00"/>
    <x v="0"/>
    <s v="Cristian Fernando Martinez Garcia"/>
    <s v="FONVIVIENDA"/>
    <m/>
    <m/>
    <m/>
    <s v="ANTIOQUIA"/>
    <s v="MEDELLIN"/>
    <x v="2"/>
    <s v="ANOTACION: Nro 14 DEL FOLIO DE MATRÍCULA Doc: ESCRITURA 2234 DEL 2016-07-02 03:00:00 PROHIBICION DE TRANSFERENCIA DE: FONVIVIENDA NIT. 830.121.208-5"/>
    <x v="8"/>
  </r>
  <r>
    <x v="1"/>
    <s v="email"/>
    <x v="31"/>
    <x v="20"/>
    <s v="2026ER0006224"/>
    <s v="DERECHO DE PETICION"/>
    <n v="15"/>
    <d v="2026-02-17T00:00:00"/>
    <d v="2026-02-06T00:00:00"/>
    <s v="2026EE0004900"/>
    <d v="2026-02-06T00:00:00"/>
    <x v="1"/>
    <s v="YULIETH DEL SOCORRO URUETA VELASQUEZ"/>
    <s v="Luisa Fernanda Nieto Monroy"/>
    <m/>
    <s v="Agustin Lobaton Cortes"/>
    <n v="97502"/>
    <s v="CÓRDOBA"/>
    <s v="MONTERÍA"/>
    <x v="1"/>
    <m/>
    <x v="1"/>
  </r>
  <r>
    <x v="1"/>
    <s v="email"/>
    <x v="31"/>
    <x v="20"/>
    <s v="2026ER0006214"/>
    <s v="DERECHO DE PETICION"/>
    <n v="15"/>
    <d v="2026-02-17T00:00:00"/>
    <d v="2026-02-06T00:00:00"/>
    <s v="2026EE0004900"/>
    <d v="2026-02-06T00:00:00"/>
    <x v="1"/>
    <s v="YULIETH DEL SOCORRO URUETA VELASQUEZ"/>
    <s v="Luisa Fernanda Nieto Monroy"/>
    <m/>
    <s v="Agustin Lobaton Cortes"/>
    <n v="97502"/>
    <s v="CÓRDOBA"/>
    <s v="MONTERÍA"/>
    <x v="1"/>
    <m/>
    <x v="1"/>
  </r>
  <r>
    <x v="1"/>
    <s v="Físico"/>
    <x v="31"/>
    <x v="20"/>
    <s v="2026ER0006118"/>
    <s v="DERECHO DE PETICION"/>
    <n v="15"/>
    <d v="2026-02-17T00:00:00"/>
    <d v="2026-02-27T00:00:00"/>
    <s v="2026EE0009818"/>
    <d v="2026-02-27T00:00:00"/>
    <x v="1"/>
    <s v="JOSE EDUARDO BIOJO CASTILLO"/>
    <s v="Cesar Augusto Rodriguez Castro"/>
    <s v="Alfonso Rodriguez Cutiva"/>
    <m/>
    <m/>
    <s v="VALLE"/>
    <s v="CALI"/>
    <x v="1"/>
    <s v="CONSULTA DE ADJUDICATARIOS_x000a_cedula = 27499076"/>
    <x v="2"/>
  </r>
  <r>
    <x v="1"/>
    <s v="email"/>
    <x v="31"/>
    <x v="20"/>
    <s v="2026ER0006161"/>
    <s v="DERECHO DE PETICION"/>
    <n v="15"/>
    <d v="2026-02-17T00:00:00"/>
    <d v="2026-02-27T00:00:00"/>
    <s v="2026EE0009818"/>
    <d v="2026-02-27T00:00:00"/>
    <x v="1"/>
    <s v="JOSE EDUARDO BIOJO CASTILLO"/>
    <s v="Cesar Augusto Rodriguez Castro"/>
    <s v="Alfonso Rodriguez Cutiva"/>
    <m/>
    <m/>
    <s v="VALLE"/>
    <s v="CALI"/>
    <x v="1"/>
    <s v="CONSULTA DE ADJUDICATARIOS_x000a_cedula = 27499076"/>
    <x v="2"/>
  </r>
  <r>
    <x v="1"/>
    <s v="email"/>
    <x v="32"/>
    <x v="20"/>
    <s v="2026ER0006156"/>
    <s v="DERECHO DE PETICION"/>
    <n v="15"/>
    <d v="2026-02-16T00:00:00"/>
    <d v="2026-02-20T00:00:00"/>
    <s v="2026EE0007966"/>
    <d v="2026-02-20T00:00:00"/>
    <x v="1"/>
    <s v="LUIS GUILLERMO TAPA REYES"/>
    <s v="Cesar Augusto Rodriguez Castro"/>
    <s v="Luis Felipe Bandera Toloza"/>
    <m/>
    <n v="1371"/>
    <s v="BOLIVAR"/>
    <s v="CARTAGENA"/>
    <x v="1"/>
    <m/>
    <x v="2"/>
  </r>
  <r>
    <x v="1"/>
    <s v="email"/>
    <x v="32"/>
    <x v="20"/>
    <s v="2026ER0006057"/>
    <s v="DERECHO DE PETICION"/>
    <n v="15"/>
    <d v="2026-02-16T00:00:00"/>
    <d v="2026-02-03T00:00:00"/>
    <s v="2026EE0003800"/>
    <d v="2026-02-03T00:00:00"/>
    <x v="1"/>
    <s v="MARLENY CASTILLO DE RUIZ"/>
    <s v="Luisa Fernanda Nieto Monroy"/>
    <m/>
    <s v="Agustin Lobaton Cortes"/>
    <n v="99164"/>
    <s v="VALLE"/>
    <s v="PALMIRA"/>
    <x v="1"/>
    <m/>
    <x v="5"/>
  </r>
  <r>
    <x v="1"/>
    <s v="Físico"/>
    <x v="32"/>
    <x v="20"/>
    <s v="2026ER0005962"/>
    <s v="DERECHO DE PETICION"/>
    <n v="15"/>
    <d v="2026-02-16T00:00:00"/>
    <d v="2026-02-20T00:00:00"/>
    <s v="2026EE0007937"/>
    <d v="2026-02-20T00:00:00"/>
    <x v="1"/>
    <s v="ALEJANDRO TABOADA MARTINEZ"/>
    <s v="Cesar Augusto Rodriguez Castro"/>
    <s v="Alfonso Rodriguez Cutiva"/>
    <m/>
    <n v="477757"/>
    <s v="ATLÁNTICO"/>
    <s v="SOLEDAD"/>
    <x v="1"/>
    <m/>
    <x v="2"/>
  </r>
  <r>
    <x v="1"/>
    <s v="email"/>
    <x v="33"/>
    <x v="19"/>
    <s v="2026ER0005573"/>
    <s v="DERECHO DE PETICION"/>
    <n v="15"/>
    <d v="2026-02-13T00:00:00"/>
    <s v="TRASLADO"/>
    <s v="TRASLADO"/>
    <d v="2026-01-27T00:00:00"/>
    <x v="0"/>
    <s v="fabio andres marin muñoz"/>
    <s v="SUBDIRECCIÓN DE SUBSIDIO FAMILIAR DE VIVIENDA"/>
    <m/>
    <m/>
    <m/>
    <s v="ANTIOQUIA"/>
    <s v="SAN VICENTE"/>
    <x v="2"/>
    <m/>
    <x v="8"/>
  </r>
  <r>
    <x v="1"/>
    <s v="email"/>
    <x v="33"/>
    <x v="20"/>
    <s v="2026ER0005588"/>
    <s v="DERECHO DE PETICION"/>
    <n v="15"/>
    <d v="2026-02-13T00:00:00"/>
    <d v="2026-02-23T00:00:00"/>
    <s v="2026EE0008192"/>
    <d v="2026-02-23T00:00:00"/>
    <x v="1"/>
    <s v="NICOLAS ARAUJO JIMENEZ"/>
    <s v="Cesar Alberto Cardenas Ceron"/>
    <s v="Luis Felipe Bandera Toloza"/>
    <m/>
    <n v="15159"/>
    <s v="ATLÁNTICO"/>
    <s v="BARRANQUILLA"/>
    <x v="1"/>
    <s v="CONSULTA DE ADJUDICATARIOS"/>
    <x v="7"/>
  </r>
  <r>
    <x v="1"/>
    <s v="email"/>
    <x v="33"/>
    <x v="20"/>
    <s v="2026ER0005546"/>
    <s v="DERECHO DE PETICION"/>
    <n v="15"/>
    <d v="2026-02-13T00:00:00"/>
    <d v="2026-02-19T00:00:00"/>
    <s v="2026EE0007345"/>
    <d v="2026-02-19T00:00:00"/>
    <x v="1"/>
    <s v="RODRIGO ARIAS GONZALEZ"/>
    <s v="Cesar Augusto Rodriguez Castro"/>
    <s v="Cesar Augusto Rodriguez Castro"/>
    <m/>
    <n v="21615"/>
    <s v="TOLIMA"/>
    <s v="IBAGUÉ"/>
    <x v="1"/>
    <m/>
    <x v="2"/>
  </r>
  <r>
    <x v="1"/>
    <s v="Físico"/>
    <x v="33"/>
    <x v="20"/>
    <s v="2026ER0005497"/>
    <s v="DERECHO DE PETICION"/>
    <n v="15"/>
    <d v="2026-02-13T00:00:00"/>
    <d v="2026-02-18T00:00:00"/>
    <s v="2026EE0007277"/>
    <d v="2026-02-18T00:00:00"/>
    <x v="1"/>
    <s v="FREDDY ALBERTO BLANQUICETT VALENCIA"/>
    <s v="Rafael Augusto Hernandez Urueña"/>
    <s v="Luisa Irene Marquez Avila"/>
    <m/>
    <n v="145658"/>
    <s v="ATLÁNTICO"/>
    <s v="BARRANQUILLA"/>
    <x v="1"/>
    <m/>
    <x v="5"/>
  </r>
  <r>
    <x v="1"/>
    <s v="Físico"/>
    <x v="33"/>
    <x v="20"/>
    <s v="2026ER0005448"/>
    <s v="DERECHO DE PETICION"/>
    <n v="15"/>
    <d v="2026-02-13T00:00:00"/>
    <m/>
    <s v="PENDIENTE EMITIR RESPUESTA"/>
    <e v="#N/A"/>
    <x v="1"/>
    <s v="FRANCISCO JAVIER ZAMBRANO GOMEZ"/>
    <s v="Rafael Augusto Hernandez Urueña"/>
    <s v="Luisa Irene Marquez Avila"/>
    <m/>
    <m/>
    <s v="BOLIVAR"/>
    <s v="CARTAGENA"/>
    <x v="3"/>
    <m/>
    <x v="5"/>
  </r>
  <r>
    <x v="1"/>
    <s v="email"/>
    <x v="33"/>
    <x v="20"/>
    <s v="2026ER0005344"/>
    <s v="DERECHO DE PETICION"/>
    <n v="15"/>
    <d v="2026-02-13T00:00:00"/>
    <s v="TRASLADO"/>
    <s v="TRASLADO"/>
    <d v="2026-01-27T00:00:00"/>
    <x v="0"/>
    <s v="ALEXANDER DE JESUS DORADO ACOSTA"/>
    <s v="FONVIVIENDA"/>
    <m/>
    <m/>
    <m/>
    <s v="SUCRE"/>
    <s v="SINCE"/>
    <x v="2"/>
    <s v="ANOTACION: Nro 3 ESCRITURA 268 DEL 2015-06-17 NOTARIA UNICA DE SAN LUIS DE SINCE PROHIBICION DE TRANSFERENCIA DE: FONDO NACIONAL DE VIVIENDA- FONVIVIENDA"/>
    <x v="8"/>
  </r>
  <r>
    <x v="1"/>
    <s v="email"/>
    <x v="33"/>
    <x v="20"/>
    <s v="2026ER0005432"/>
    <s v="DERECHO DE PETICION"/>
    <n v="15"/>
    <d v="2026-02-13T00:00:00"/>
    <d v="2026-02-10T00:00:00"/>
    <s v="2026EE0005251"/>
    <d v="2026-02-10T00:00:00"/>
    <x v="1"/>
    <s v="VIVIANA MARIA PARRA PARRA"/>
    <s v="Luisa Fernanda Nieto Monroy"/>
    <s v="Eliana Suarez Hernandez"/>
    <s v="Agustin Lobaton Cortes"/>
    <n v="99569"/>
    <s v="BOGOTÁ"/>
    <s v="BOGOTÁ"/>
    <x v="1"/>
    <m/>
    <x v="1"/>
  </r>
  <r>
    <x v="1"/>
    <s v="email"/>
    <x v="33"/>
    <x v="20"/>
    <s v="2026ER0005178"/>
    <s v="DERECHO DE PETICION"/>
    <n v="15"/>
    <d v="2026-02-13T00:00:00"/>
    <s v="No requiere respuesta"/>
    <s v="NO REQUIERE RESPUESTA"/>
    <d v="2026-01-29T00:00:00"/>
    <x v="0"/>
    <s v="LUIS ÁNGEL VARELA MARTÍNEZ"/>
    <s v="Luisa Fernanda Nieto Monroy"/>
    <m/>
    <s v="Agustin Lobaton Cortes"/>
    <n v="18717"/>
    <s v="ANTIOQUIA"/>
    <s v="BELLO"/>
    <x v="0"/>
    <m/>
    <x v="1"/>
  </r>
  <r>
    <x v="1"/>
    <s v="Físico"/>
    <x v="28"/>
    <x v="20"/>
    <s v="2026ER0005062"/>
    <s v="DERECHO DE PETICION"/>
    <n v="15"/>
    <d v="2026-02-12T00:00:00"/>
    <s v="TRASLADO"/>
    <s v="TRASLADO"/>
    <d v="2026-01-27T00:00:00"/>
    <x v="0"/>
    <s v="Judith Zambrano laverde"/>
    <s v="GRUPO DE ATENCIÓN AL USUARIO Y ARCHIVO"/>
    <m/>
    <m/>
    <m/>
    <s v="CUNDINAMARCA"/>
    <s v="GIRARDOT"/>
    <x v="2"/>
    <s v="NO CORRESPONDE A UNA CANCELACIÓN DE GRAVAMENES, EL PREDIO NO CORRESPONDE AL ICT INURBE. NO ES COMPETENCIA DEL GTSP"/>
    <x v="8"/>
  </r>
  <r>
    <x v="1"/>
    <s v="Físico"/>
    <x v="28"/>
    <x v="20"/>
    <s v="2026ER0005055"/>
    <s v="DERECHO DE PETICION"/>
    <n v="15"/>
    <d v="2026-02-12T00:00:00"/>
    <d v="2026-02-18T00:00:00"/>
    <s v="2026EE0007271"/>
    <d v="2026-02-18T00:00:00"/>
    <x v="1"/>
    <s v="Luis Ramirez Gutie"/>
    <s v="Rafael Augusto Hernandez Urueña"/>
    <s v="Luisa Irene Marquez Avila"/>
    <m/>
    <n v="439211"/>
    <s v="CESAR"/>
    <s v="LA PAZ"/>
    <x v="1"/>
    <m/>
    <x v="5"/>
  </r>
  <r>
    <x v="1"/>
    <s v="Físico"/>
    <x v="28"/>
    <x v="20"/>
    <s v="2026ER0004994"/>
    <s v="DERECHO DE PETICION"/>
    <n v="15"/>
    <d v="2026-02-12T00:00:00"/>
    <d v="2026-02-19T00:00:00"/>
    <s v="2026EE0007363"/>
    <d v="2026-02-19T00:00:00"/>
    <x v="1"/>
    <s v="Ramón José Ariza Polo"/>
    <s v="Rafael Augusto Hernandez Urueña"/>
    <s v="Luisa Irene Marquez Avila"/>
    <m/>
    <n v="1006083"/>
    <s v="ATLÁNTICO"/>
    <s v="BARRANQUILLA"/>
    <x v="1"/>
    <m/>
    <x v="5"/>
  </r>
  <r>
    <x v="1"/>
    <s v="Físico"/>
    <x v="26"/>
    <x v="20"/>
    <s v="2026ER0004618"/>
    <s v="DERECHO DE PETICION"/>
    <n v="15"/>
    <d v="2026-02-11T00:00:00"/>
    <m/>
    <s v="PENDIENTE EMITIR RESPUESTA"/>
    <e v="#N/A"/>
    <x v="1"/>
    <s v="NESTOR ARROYAVE RAMIREZ"/>
    <s v="Rafael Augusto Hernandez Urueña"/>
    <s v="Luisa Irene Marquez Avila"/>
    <m/>
    <n v="515016"/>
    <s v="CALDAS"/>
    <s v="MANIZALES"/>
    <x v="3"/>
    <m/>
    <x v="5"/>
  </r>
  <r>
    <x v="1"/>
    <s v="Físico"/>
    <x v="27"/>
    <x v="20"/>
    <s v="2026ER0003986"/>
    <s v="DERECHO DE PETICION"/>
    <n v="15"/>
    <d v="2026-02-10T00:00:00"/>
    <s v="TRASLADO"/>
    <s v="TRASLADO"/>
    <d v="2026-01-27T00:00:00"/>
    <x v="0"/>
    <s v="OMAIDA GALINDO VILLALBA"/>
    <s v="FONVIVIENDA"/>
    <m/>
    <m/>
    <m/>
    <s v="SUCRE"/>
    <s v="SINCE"/>
    <x v="2"/>
    <s v="ANOTACION: Nro 004 CONDICION RESOLUTORIA EXPRESA DE: FONDO NACIONAL DE VIVIENDA-FONVIVIENDA-"/>
    <x v="8"/>
  </r>
  <r>
    <x v="1"/>
    <s v="Físico"/>
    <x v="23"/>
    <x v="20"/>
    <s v="2026ER0003588"/>
    <s v="DERECHO DE PETICION"/>
    <n v="15"/>
    <d v="2026-02-09T00:00:00"/>
    <d v="2026-02-18T00:00:00"/>
    <s v="2026EE0007270"/>
    <d v="2026-02-18T00:00:00"/>
    <x v="1"/>
    <s v="MARINA CHAVARRO"/>
    <s v="Rafael Augusto Hernandez Urueña"/>
    <s v="Luisa Irene Marquez Avila"/>
    <m/>
    <n v="495458"/>
    <s v="BOGOTÁ"/>
    <s v="BOGOTÁ"/>
    <x v="1"/>
    <m/>
    <x v="5"/>
  </r>
  <r>
    <x v="1"/>
    <s v="Físico"/>
    <x v="23"/>
    <x v="20"/>
    <s v="2026ER0003404"/>
    <s v="DERECHO DE PETICION"/>
    <n v="15"/>
    <d v="2026-02-09T00:00:00"/>
    <d v="2026-02-18T00:00:00"/>
    <s v="2026EE0007309"/>
    <d v="2026-02-18T00:00:00"/>
    <x v="1"/>
    <s v="Dayan Steven Garcia Perez"/>
    <s v="Rafael Augusto Hernandez Urueña"/>
    <s v="Luisa Irene Marquez Avila"/>
    <m/>
    <n v="469113"/>
    <s v="SANTANDER"/>
    <s v="BUCARAMANGA"/>
    <x v="1"/>
    <m/>
    <x v="5"/>
  </r>
  <r>
    <x v="1"/>
    <s v="email"/>
    <x v="23"/>
    <x v="20"/>
    <s v="2026ER0003760"/>
    <s v="DERECHO DE PETICION"/>
    <n v="15"/>
    <d v="2026-02-09T00:00:00"/>
    <d v="2026-02-18T00:00:00"/>
    <s v="2026EE0007311"/>
    <d v="2026-02-18T00:00:00"/>
    <x v="1"/>
    <s v="STELLA HERNANDEZ DE LEAL"/>
    <s v="Rafael Augusto Hernandez Urueña"/>
    <s v="Luisa Irene Marquez Avila"/>
    <m/>
    <n v="514269"/>
    <s v="QUINDIO"/>
    <s v="ARMENIA"/>
    <x v="1"/>
    <m/>
    <x v="5"/>
  </r>
  <r>
    <x v="1"/>
    <s v="email"/>
    <x v="24"/>
    <x v="20"/>
    <s v="2026ER0002701"/>
    <s v="DERECHO DE PETICION"/>
    <n v="15"/>
    <d v="2026-02-06T00:00:00"/>
    <s v="TRASLADO"/>
    <s v="TRASLADO"/>
    <d v="2026-01-27T00:00:00"/>
    <x v="0"/>
    <s v="GLORIA ISABEL ARENALES ROJAS"/>
    <s v="FONVIVIENDA"/>
    <m/>
    <m/>
    <m/>
    <s v="SANTANDER"/>
    <s v="BUCARAMANGA"/>
    <x v="2"/>
    <s v="ANOTACION: 3 Y 4 DE: FONVIVIENDA "/>
    <x v="8"/>
  </r>
  <r>
    <x v="1"/>
    <s v="email"/>
    <x v="25"/>
    <x v="20"/>
    <s v="2026ER0002593"/>
    <s v="DERECHO DE PETICION"/>
    <n v="15"/>
    <d v="2026-02-05T00:00:00"/>
    <s v="TRASLADO"/>
    <s v="TRASLADO"/>
    <d v="2026-01-27T00:00:00"/>
    <x v="0"/>
    <s v="Alejandra Sepúlveda espinal"/>
    <s v="GRUPO DE ATENCIÓN AL USUARIO Y ARCHIVO"/>
    <m/>
    <m/>
    <m/>
    <s v="N/A"/>
    <s v="N/A"/>
    <x v="2"/>
    <s v="CON EL NUMERO DE DOCUMENTO NO REGISTRA CRUCES EN ICT INURBE, POR FAVOR SOLICITAR DIRECCIÓN DEL PREDIO O DATOS DEL PROPIETARIO. NO SOLICITA CANCELACIÓN DE GRAVÁMENES SINO LA IDENTIFICACIÓN DEL FOLIO DE MATRÍCULA"/>
    <x v="8"/>
  </r>
  <r>
    <x v="1"/>
    <s v="email"/>
    <x v="25"/>
    <x v="20"/>
    <s v="2026ER0002268"/>
    <s v="DERECHO DE PETICION"/>
    <n v="15"/>
    <d v="2026-02-05T00:00:00"/>
    <d v="2026-02-06T00:00:00"/>
    <s v="2026EE0004268"/>
    <d v="2026-02-06T00:00:00"/>
    <x v="1"/>
    <s v="Carmen Elena Torres"/>
    <s v="Luisa Fernanda Nieto Monroy"/>
    <m/>
    <s v="Agustin Lobaton Cortes"/>
    <n v="26551"/>
    <s v="VALLE"/>
    <s v="CALI"/>
    <x v="1"/>
    <m/>
    <x v="1"/>
  </r>
  <r>
    <x v="1"/>
    <s v="email"/>
    <x v="25"/>
    <x v="20"/>
    <s v="2026ER0002295"/>
    <s v="DERECHO DE PETICION"/>
    <n v="15"/>
    <d v="2026-02-05T00:00:00"/>
    <s v="No requiere respuesta"/>
    <s v="NO REQUIERE RESPUESTA"/>
    <d v="2026-01-28T00:00:00"/>
    <x v="0"/>
    <s v="SANTIAGO ARROYAVE GARCÍA / ALCALDIA MUNICIPAL DE QUINCHÍA (RISARALDA)"/>
    <s v="Luisa Fernanda Nieto Monroy"/>
    <m/>
    <m/>
    <m/>
    <s v="RISARALDA"/>
    <s v="QUINCHÍA"/>
    <x v="0"/>
    <m/>
    <x v="4"/>
  </r>
  <r>
    <x v="1"/>
    <s v="Físico"/>
    <x v="25"/>
    <x v="20"/>
    <s v="2026ER0002239"/>
    <s v="DERECHO DE PETICION"/>
    <n v="15"/>
    <d v="2026-02-05T00:00:00"/>
    <d v="2026-02-18T00:00:00"/>
    <s v="2026EE0007271"/>
    <d v="2026-02-18T00:00:00"/>
    <x v="1"/>
    <s v="Luis José Ramirez"/>
    <s v="Rafael Augusto Hernandez Urueña"/>
    <s v="Luisa Irene Marquez Avila"/>
    <m/>
    <n v="439211"/>
    <s v="CESAR"/>
    <s v="LA PAZ"/>
    <x v="1"/>
    <m/>
    <x v="5"/>
  </r>
  <r>
    <x v="1"/>
    <s v="email"/>
    <x v="31"/>
    <x v="20"/>
    <s v="2026ER0006194"/>
    <s v="DERECHO DE PETICION"/>
    <n v="15"/>
    <d v="2026-02-17T00:00:00"/>
    <s v="TRASLADO"/>
    <s v="TRASLADO"/>
    <d v="2026-01-27T00:00:00"/>
    <x v="0"/>
    <s v="Cristian Fernando Martinez Garcia"/>
    <s v="FONVIVIENDA"/>
    <m/>
    <m/>
    <m/>
    <s v="ANTIOQUIA"/>
    <s v="MEDELLIN"/>
    <x v="2"/>
    <s v="ANOTACION: Nro 14 DEL FOLIO DE MATRÍCULA Doc: ESCRITURA 2234 DEL 2016-07-02 03:00:00 PROHIBICION DE TRANSFERENCIA DE: FONVIVIENDA NIT. 830.121.208-5"/>
    <x v="8"/>
  </r>
  <r>
    <x v="1"/>
    <s v="email"/>
    <x v="34"/>
    <x v="21"/>
    <s v="2026ER0006759"/>
    <s v="DERECHO DE PETICION"/>
    <n v="15"/>
    <d v="2026-02-18T00:00:00"/>
    <d v="2026-02-25T00:00:00"/>
    <s v="2026EE0008644"/>
    <d v="2026-02-25T00:00:00"/>
    <x v="1"/>
    <s v="HUMBERTO NAVAS SUAREZ"/>
    <s v="Cesar Augusto Rodriguez Castro"/>
    <s v="Alfonso Rodriguez Cutiva"/>
    <m/>
    <n v="20101"/>
    <s v="SANTANDER"/>
    <s v="BUCARAMANGA"/>
    <x v="1"/>
    <m/>
    <x v="2"/>
  </r>
  <r>
    <x v="1"/>
    <s v="email"/>
    <x v="31"/>
    <x v="21"/>
    <s v="2026ER0006481"/>
    <s v="DERECHO DE PETICION"/>
    <n v="15"/>
    <d v="2026-02-17T00:00:00"/>
    <m/>
    <s v="PENDIENTE EMITIR RESPUESTA"/>
    <e v="#N/A"/>
    <x v="1"/>
    <s v="JOHN HENRY VELEZ ALVAREZ"/>
    <s v="Cesar Augusto Rodriguez Castro"/>
    <s v="Alfonso Rodriguez Cutiva"/>
    <m/>
    <n v="262917"/>
    <s v="VALLE"/>
    <s v="CALI"/>
    <x v="3"/>
    <m/>
    <x v="2"/>
  </r>
  <r>
    <x v="1"/>
    <s v="email"/>
    <x v="31"/>
    <x v="21"/>
    <s v="2026ER0006319"/>
    <s v="DERECHO DE PETICION"/>
    <n v="15"/>
    <d v="2026-02-17T00:00:00"/>
    <s v="No requiere respuesta"/>
    <s v="NO REQUIERE RESPUESTA"/>
    <d v="2026-02-17T00:00:00"/>
    <x v="1"/>
    <s v="HENRY ALBERTO OBREDOR COLON"/>
    <s v="Rafael Augusto Hernandez Urueña"/>
    <s v="Luisa Irene Marquez Avila"/>
    <m/>
    <m/>
    <s v="ATLÁNTICO"/>
    <s v="BARRANQUILLA"/>
    <x v="0"/>
    <m/>
    <x v="5"/>
  </r>
  <r>
    <x v="1"/>
    <s v="email"/>
    <x v="23"/>
    <x v="21"/>
    <s v="2026ER0003747"/>
    <s v="DERECHO DE PETICION"/>
    <n v="15"/>
    <d v="2026-02-09T00:00:00"/>
    <d v="2026-02-12T00:00:00"/>
    <s v="2026EE0005801"/>
    <d v="2026-02-12T00:00:00"/>
    <x v="1"/>
    <s v="ALBA LUZ URIBE ALVARADO"/>
    <s v="Cesar Augusto Rodriguez Castro"/>
    <s v="Cesar Augusto Rodriguez Castro"/>
    <m/>
    <n v="874128"/>
    <s v="BOGOTÁ"/>
    <s v="BOGOTÁ"/>
    <x v="1"/>
    <s v="CONSULTA DE ADJUDICATARIOS_x000a_cedula = 41672189"/>
    <x v="2"/>
  </r>
  <r>
    <x v="1"/>
    <s v="email"/>
    <x v="23"/>
    <x v="21"/>
    <s v="2026ER0003636"/>
    <s v="DERECHO DE PETICION"/>
    <n v="15"/>
    <d v="2026-02-09T00:00:00"/>
    <d v="2026-02-18T00:00:00"/>
    <s v="2026EE0007275"/>
    <d v="2026-02-18T00:00:00"/>
    <x v="1"/>
    <s v="REINALDO MONTOYA GAVIRIA"/>
    <s v="Rafael Augusto Hernandez Urueña"/>
    <s v="Luisa Irene Marquez Avila"/>
    <m/>
    <n v="400525"/>
    <s v="BOGOTÁ"/>
    <s v="BOGOTÁ"/>
    <x v="1"/>
    <m/>
    <x v="5"/>
  </r>
  <r>
    <x v="1"/>
    <s v="email"/>
    <x v="23"/>
    <x v="21"/>
    <s v="2026ER0003597"/>
    <s v="DERECHO DE PETICION"/>
    <n v="15"/>
    <d v="2026-02-09T00:00:00"/>
    <s v="No requiere respuesta"/>
    <s v="NO REQUIERE RESPUESTA"/>
    <d v="2026-01-29T00:00:00"/>
    <x v="0"/>
    <s v="YERALDINE CEPEDA AVELLANEDA / ALCALDIA DE ARMENIA"/>
    <s v="Luisa Fernanda Nieto Monroy"/>
    <m/>
    <s v="Agustin Lobaton Cortes"/>
    <n v="23102"/>
    <s v="QUINDIO"/>
    <s v="ARMENIA"/>
    <x v="0"/>
    <s v="REF 2025EE0076754"/>
    <x v="1"/>
  </r>
  <r>
    <x v="1"/>
    <s v="email"/>
    <x v="23"/>
    <x v="21"/>
    <s v="2026ER0003552"/>
    <s v="DERECHO DE PETICION"/>
    <n v="15"/>
    <d v="2026-02-09T00:00:00"/>
    <d v="2026-02-18T00:00:00"/>
    <s v="2026EE0007268"/>
    <d v="2026-02-18T00:00:00"/>
    <x v="1"/>
    <s v="Janis Ayler Tovar Trujillo"/>
    <s v="Rafael Augusto Hernandez Urueña"/>
    <s v="Luisa Irene Marquez Avila"/>
    <m/>
    <n v="504166"/>
    <s v="BOGOTÁ"/>
    <s v="BOGOTÁ"/>
    <x v="1"/>
    <m/>
    <x v="5"/>
  </r>
  <r>
    <x v="1"/>
    <s v="email"/>
    <x v="23"/>
    <x v="21"/>
    <s v="2026ER0003563"/>
    <s v="DERECHO DE PETICION"/>
    <n v="15"/>
    <d v="2026-02-09T00:00:00"/>
    <s v="No requiere respuesta"/>
    <s v="NO REQUIERE RESPUESTA"/>
    <d v="2026-01-29T00:00:00"/>
    <x v="0"/>
    <s v="SECRETARÍA DE PLANEACIÓN DE SOLEDAD - ATLÁNTICO"/>
    <s v="Luisa Fernanda Nieto Monroy"/>
    <m/>
    <s v="Agustin Lobaton Cortes"/>
    <n v="200923"/>
    <s v="ATLÁNTICO"/>
    <s v="SOLEDAD"/>
    <x v="0"/>
    <s v="REF 2025EE0077434"/>
    <x v="1"/>
  </r>
  <r>
    <x v="1"/>
    <s v="email"/>
    <x v="23"/>
    <x v="21"/>
    <s v="2026ER0003522"/>
    <s v="DERECHO DE PETICION"/>
    <n v="15"/>
    <d v="2026-02-09T00:00:00"/>
    <s v="No requiere respuesta"/>
    <s v="NO REQUIERE RESPUESTA"/>
    <d v="2026-01-29T00:00:00"/>
    <x v="0"/>
    <s v="CAMILO REY SABOGAL / ALCALDIA DISTRITAL DE CARTAGENA"/>
    <s v="Luisa Fernanda Nieto Monroy"/>
    <m/>
    <s v="Agustin Lobaton Cortes"/>
    <n v="1009141"/>
    <s v="BOLIVAR"/>
    <s v="CARTAGENA"/>
    <x v="0"/>
    <s v="REF 2025EE0064439"/>
    <x v="1"/>
  </r>
  <r>
    <x v="1"/>
    <s v="email"/>
    <x v="23"/>
    <x v="21"/>
    <s v="2026ER0003341"/>
    <s v="DERECHO DE PETICION"/>
    <n v="15"/>
    <d v="2026-02-09T00:00:00"/>
    <d v="2026-02-06T00:00:00"/>
    <s v="2026EE0004270"/>
    <d v="2026-02-06T00:00:00"/>
    <x v="1"/>
    <s v="YUSELY KATHERINE LEON GONZALEZ"/>
    <s v="Luisa Fernanda Nieto Monroy"/>
    <m/>
    <s v="Agustin Lobaton Cortes"/>
    <m/>
    <s v="NORTE DE SANTANDER"/>
    <s v="CÚCUTA"/>
    <x v="1"/>
    <m/>
    <x v="1"/>
  </r>
  <r>
    <x v="1"/>
    <s v="email"/>
    <x v="23"/>
    <x v="21"/>
    <s v="2026ER0003386"/>
    <s v="DERECHO DE PETICION"/>
    <n v="15"/>
    <d v="2026-02-09T00:00:00"/>
    <s v="No requiere respuesta"/>
    <s v="NO REQUIERE RESPUESTA"/>
    <d v="2026-01-29T00:00:00"/>
    <x v="0"/>
    <s v="KÁTHERIN RAMOS LICONA / ALCALDIA DE MONTERIA"/>
    <s v="Luisa Fernanda Nieto Monroy"/>
    <m/>
    <s v="Agustin Lobaton Cortes"/>
    <n v="221517"/>
    <s v="CÓRDOBA"/>
    <s v="MONTERÍA"/>
    <x v="0"/>
    <m/>
    <x v="1"/>
  </r>
  <r>
    <x v="1"/>
    <s v="email"/>
    <x v="23"/>
    <x v="21"/>
    <s v="2026ER0003383"/>
    <s v="DERECHO DE PETICION"/>
    <n v="15"/>
    <d v="2026-02-09T00:00:00"/>
    <s v="No requiere respuesta"/>
    <s v="NO REQUIERE RESPUESTA"/>
    <d v="2026-01-29T00:00:00"/>
    <x v="0"/>
    <s v="KÁTHERIN RAMOS LICONA / ALCALDIA DE MONTERIA"/>
    <s v="Luisa Fernanda Nieto Monroy"/>
    <m/>
    <s v="Agustin Lobaton Cortes"/>
    <n v="222414"/>
    <s v="CÓRDOBA"/>
    <s v="MONTERÍA"/>
    <x v="0"/>
    <m/>
    <x v="1"/>
  </r>
  <r>
    <x v="1"/>
    <s v="Físico"/>
    <x v="23"/>
    <x v="21"/>
    <s v="2026ER0003251"/>
    <s v="DERECHO DE PETICION"/>
    <n v="15"/>
    <d v="2026-02-09T00:00:00"/>
    <d v="2026-02-16T00:00:00"/>
    <s v="2026EE0006286"/>
    <d v="2026-02-16T00:00:00"/>
    <x v="1"/>
    <s v="RUBEN DARIO GUERRERO GUTIERREZ"/>
    <s v="Luisa Fernanda Nieto Monroy"/>
    <s v="Eliana Suarez Hernandez"/>
    <s v="Agustin Lobaton Cortes"/>
    <n v="49712"/>
    <s v="TOLIMA"/>
    <s v="HONDA"/>
    <x v="1"/>
    <m/>
    <x v="1"/>
  </r>
  <r>
    <x v="1"/>
    <s v="email"/>
    <x v="23"/>
    <x v="21"/>
    <s v="2026ER0003289"/>
    <s v="DERECHO DE PETICION"/>
    <n v="15"/>
    <d v="2026-02-09T00:00:00"/>
    <s v="No requiere respuesta"/>
    <s v="NO REQUIERE RESPUESTA"/>
    <d v="2026-02-06T00:00:00"/>
    <x v="1"/>
    <s v="ANYELA PRADO LOPEZ / SUPERINTENDENCIA DE NOTARIADO Y REGISTRO BUENAVENTURA"/>
    <s v="Rafael Augusto Hernandez Urueña"/>
    <m/>
    <m/>
    <n v="1009256"/>
    <s v="VALLE"/>
    <s v="BUENAVENTURA"/>
    <x v="0"/>
    <m/>
    <x v="5"/>
  </r>
  <r>
    <x v="1"/>
    <s v="email"/>
    <x v="23"/>
    <x v="21"/>
    <s v="2026ER0003294"/>
    <s v="DERECHO DE PETICION"/>
    <n v="15"/>
    <d v="2026-02-09T00:00:00"/>
    <s v="No requiere respuesta"/>
    <s v="NO REQUIERE RESPUESTA"/>
    <d v="2026-01-30T00:00:00"/>
    <x v="0"/>
    <s v="AMANDA YANIRA PARADA HERRERA / ORIP - BOGOTÁ ZONA CENTRO - DIRECCIÓN REGIONAL CENTRAL"/>
    <s v="Maria Fernanda Torres Arevalo"/>
    <m/>
    <m/>
    <n v="488717"/>
    <s v="BOGOTÁ"/>
    <s v="BOGOTÁ"/>
    <x v="0"/>
    <m/>
    <x v="5"/>
  </r>
  <r>
    <x v="1"/>
    <s v="email"/>
    <x v="23"/>
    <x v="21"/>
    <s v="2026ER0003234"/>
    <s v="DERECHO DE PETICION"/>
    <n v="15"/>
    <d v="2026-02-09T00:00:00"/>
    <d v="2026-02-09T00:00:00"/>
    <s v="2026EE0004936"/>
    <d v="2026-02-09T00:00:00"/>
    <x v="1"/>
    <s v="OFICINA DE REGISTRO DE INSTRUMENTOS PUBLICOS DE BOGOTA ZONA NORTE ZONA NORTE"/>
    <s v="Rafael Augusto Hernandez Urueña"/>
    <m/>
    <m/>
    <m/>
    <s v="BOGOTÁ"/>
    <s v="BOGOTÁ"/>
    <x v="1"/>
    <s v="REF 2026EE0001241"/>
    <x v="5"/>
  </r>
  <r>
    <x v="1"/>
    <s v="email"/>
    <x v="23"/>
    <x v="21"/>
    <s v="2026ER0003229"/>
    <s v="DERECHO DE PETICION"/>
    <n v="15"/>
    <d v="2026-02-09T00:00:00"/>
    <d v="2026-02-09T00:00:00"/>
    <s v="2026EE0004941"/>
    <d v="2026-02-09T00:00:00"/>
    <x v="1"/>
    <s v="OFICINA DE REGISTRO DE INSTRUMENTOS PUBLICOS DE BOGOTA ZONA NORTE ZONA NORTE"/>
    <s v="Rafael Augusto Hernandez Urueña"/>
    <m/>
    <m/>
    <m/>
    <s v="BOGOTÁ"/>
    <s v="BOGOTÁ"/>
    <x v="1"/>
    <s v="REF 2026EE0001237"/>
    <x v="5"/>
  </r>
  <r>
    <x v="1"/>
    <s v="email"/>
    <x v="35"/>
    <x v="21"/>
    <s v="2026ER0003209"/>
    <s v="DERECHO DE PETICION"/>
    <n v="15"/>
    <d v="2026-02-06T00:00:00"/>
    <d v="2026-02-13T00:00:00"/>
    <s v="2026EE0006106"/>
    <d v="2026-02-13T00:00:00"/>
    <x v="1"/>
    <s v="MARIA ISABEL MENDOZA ROBLES"/>
    <s v="Cesar Augusto Rodriguez Castro"/>
    <s v="Cesar Augusto Rodriguez Castro"/>
    <m/>
    <n v="11694"/>
    <s v="BOGOTÁ"/>
    <s v="BOGOTÁ"/>
    <x v="1"/>
    <m/>
    <x v="2"/>
  </r>
  <r>
    <x v="1"/>
    <s v="email"/>
    <x v="35"/>
    <x v="21"/>
    <s v="2026ER0003206"/>
    <s v="DERECHO DE PETICION"/>
    <n v="15"/>
    <d v="2026-02-06T00:00:00"/>
    <d v="2026-02-13T00:00:00"/>
    <s v="2026EE0006106"/>
    <d v="2026-02-13T00:00:00"/>
    <x v="1"/>
    <s v="MARIA ISABEL MENDOZA ROBLES"/>
    <s v="Cesar Augusto Rodriguez Castro"/>
    <s v="Cesar Augusto Rodriguez Castro"/>
    <m/>
    <n v="11694"/>
    <s v="BOGOTÁ"/>
    <s v="BOGOTÁ"/>
    <x v="1"/>
    <m/>
    <x v="2"/>
  </r>
  <r>
    <x v="1"/>
    <s v="email"/>
    <x v="24"/>
    <x v="21"/>
    <s v="2026ER0003078"/>
    <s v="DERECHO DE PETICION"/>
    <n v="15"/>
    <d v="2026-02-06T00:00:00"/>
    <s v="No requiere respuesta"/>
    <s v="NO REQUIERE RESPUESTA"/>
    <d v="2026-02-06T00:00:00"/>
    <x v="1"/>
    <s v="MARGARITA MARÍA SOLÍS CORREA / OFICINA DE REGISTRO DE INSTRUMENTOS PUBLICOS DE PUERTO BOYACA"/>
    <s v="Rafael Augusto Hernandez Urueña"/>
    <m/>
    <m/>
    <m/>
    <s v="BOYACÁ"/>
    <s v="PUERTO BOYACÁ"/>
    <x v="0"/>
    <m/>
    <x v="5"/>
  </r>
  <r>
    <x v="1"/>
    <s v="email"/>
    <x v="24"/>
    <x v="21"/>
    <s v="2026ER0002994"/>
    <s v="DERECHO DE PETICION"/>
    <n v="15"/>
    <d v="2026-02-06T00:00:00"/>
    <s v="No requiere respuesta"/>
    <s v="NO REQUIERE RESPUESTA"/>
    <d v="2026-01-29T00:00:00"/>
    <x v="0"/>
    <s v="CAMILO REY SABOGAL / ALCALDIA DISTRITAL DE CARTAGENA"/>
    <s v="Luisa Fernanda Nieto Monroy"/>
    <m/>
    <s v="Agustin Lobaton Cortes"/>
    <n v="1009141"/>
    <s v="BOLIVAR"/>
    <s v="CARTAGENA"/>
    <x v="0"/>
    <s v="REF 2025EE0064439"/>
    <x v="1"/>
  </r>
  <r>
    <x v="1"/>
    <s v="email"/>
    <x v="24"/>
    <x v="21"/>
    <s v="2026ER0002989"/>
    <s v="DERECHO DE PETICION"/>
    <n v="15"/>
    <d v="2026-02-06T00:00:00"/>
    <d v="2026-02-06T00:00:00"/>
    <s v="2026EE0004908"/>
    <d v="2026-02-06T00:00:00"/>
    <x v="1"/>
    <s v="JENNFER QUINTERO GUTIERREZ"/>
    <s v="Luisa Fernanda Nieto Monroy"/>
    <m/>
    <s v="Agustin Lobaton Cortes"/>
    <n v="260033"/>
    <s v="VALLE"/>
    <s v="CALI"/>
    <x v="1"/>
    <m/>
    <x v="1"/>
  </r>
  <r>
    <x v="1"/>
    <s v="email"/>
    <x v="24"/>
    <x v="21"/>
    <s v="2026ER0002977"/>
    <s v="DERECHO DE PETICION"/>
    <n v="10"/>
    <d v="2026-01-30T00:00:00"/>
    <d v="2026-01-30T00:00:00"/>
    <s v="2026EE0003213"/>
    <d v="2026-01-30T00:00:00"/>
    <x v="0"/>
    <s v="MOISES ESCALANTE MARTINEZ"/>
    <s v="Luisa Fernanda Nieto Monroy"/>
    <m/>
    <s v="Agustin Lobaton Cortes"/>
    <n v="35326"/>
    <s v="BOLIVAR"/>
    <s v="CARTAGENA"/>
    <x v="1"/>
    <m/>
    <x v="1"/>
  </r>
  <r>
    <x v="1"/>
    <s v="email"/>
    <x v="24"/>
    <x v="21"/>
    <s v="2026ER0002923"/>
    <s v="DERECHO DE PETICION"/>
    <n v="15"/>
    <d v="2026-02-06T00:00:00"/>
    <s v="TRASLADO"/>
    <s v="TRASLADO"/>
    <d v="2026-01-28T00:00:00"/>
    <x v="0"/>
    <s v="SANDRA CALDERÓN VILLALBA / DEFENSORIA DEL PUEBLO"/>
    <s v="FONVIVIENDA"/>
    <m/>
    <m/>
    <m/>
    <s v="CAQUETÁ"/>
    <s v="SAN VICENTE DEL CAGUÁN"/>
    <x v="2"/>
    <s v="Proyecto consorcio y el Fondo Nacional De Vivienda – FONVIVIENDA"/>
    <x v="8"/>
  </r>
  <r>
    <x v="1"/>
    <s v="Físico"/>
    <x v="24"/>
    <x v="21"/>
    <s v="2026ER0002906"/>
    <s v="DERECHO DE PETICION"/>
    <n v="15"/>
    <d v="2026-02-06T00:00:00"/>
    <d v="2026-02-03T00:00:00"/>
    <s v="2026EE0003353"/>
    <d v="2026-02-03T00:00:00"/>
    <x v="1"/>
    <s v="EVA DE CARMEN GARCIA NOVOA"/>
    <s v="Maria Fernanda Torres Arevalo"/>
    <m/>
    <m/>
    <n v="479967"/>
    <s v="ATLÁNTICO"/>
    <s v="SOLEDAD"/>
    <x v="1"/>
    <m/>
    <x v="5"/>
  </r>
  <r>
    <x v="1"/>
    <s v="email"/>
    <x v="24"/>
    <x v="21"/>
    <s v="2026ER0002867"/>
    <s v="DERECHO DE PETICION"/>
    <n v="15"/>
    <d v="2026-02-06T00:00:00"/>
    <s v="No requiere respuesta"/>
    <s v="NO REQUIERE RESPUESTA"/>
    <d v="2026-01-29T00:00:00"/>
    <x v="0"/>
    <s v="ORLENYS MILENA DIAZ PERTUZ / ALCALDIA DE BARRANQUILLA"/>
    <s v="Luisa Fernanda Nieto Monroy"/>
    <m/>
    <s v="Agustin Lobaton Cortes"/>
    <n v="303007"/>
    <s v="ATLÁNTICO"/>
    <s v="BARRANQUILLA"/>
    <x v="0"/>
    <m/>
    <x v="1"/>
  </r>
  <r>
    <x v="1"/>
    <s v="email"/>
    <x v="24"/>
    <x v="21"/>
    <s v="2026ER0002814"/>
    <s v="DERECHO DE PETICION"/>
    <n v="15"/>
    <d v="2026-02-06T00:00:00"/>
    <d v="2026-02-11T00:00:00"/>
    <s v="2026EE0005553"/>
    <d v="2026-02-11T00:00:00"/>
    <x v="1"/>
    <s v="MARÍA CATALINA BULLA"/>
    <s v="Cesar Augusto Rodriguez Castro"/>
    <s v="Cesar Augusto Rodriguez Castro"/>
    <m/>
    <n v="95551"/>
    <s v="BOGOTÁ"/>
    <s v="BOGOTÁ"/>
    <x v="1"/>
    <m/>
    <x v="2"/>
  </r>
  <r>
    <x v="1"/>
    <s v="email"/>
    <x v="25"/>
    <x v="21"/>
    <s v="2026ER0002650"/>
    <s v="DERECHO DE PETICION"/>
    <n v="15"/>
    <d v="2026-02-05T00:00:00"/>
    <d v="2026-02-11T00:00:00"/>
    <s v="2026EE0005549"/>
    <d v="2026-02-11T00:00:00"/>
    <x v="1"/>
    <s v="YOVANI ENRIQUE GUERRA VILLAMIZAR"/>
    <s v="Cesar Augusto Rodriguez Castro"/>
    <s v="Cesar Augusto Rodriguez Castro"/>
    <m/>
    <n v="16719"/>
    <s v="ATLÁNTICO"/>
    <s v="SOLEDAD"/>
    <x v="1"/>
    <m/>
    <x v="2"/>
  </r>
  <r>
    <x v="1"/>
    <s v="email"/>
    <x v="25"/>
    <x v="21"/>
    <s v="2026ER0002470"/>
    <s v="DERECHO DE PETICION"/>
    <n v="15"/>
    <d v="2026-02-05T00:00:00"/>
    <s v="RECHAZAR TRASLADO"/>
    <s v="TRASLADO"/>
    <d v="2026-01-28T00:00:00"/>
    <x v="0"/>
    <s v="GREYSI OSORIO RONCANCIO"/>
    <s v="SUBDIRECCIÓN DE SUBSIDIO FAMILIAR DE VIVIENDA"/>
    <m/>
    <m/>
    <m/>
    <s v="ATLÁNTICO"/>
    <s v="MALAMBO"/>
    <x v="2"/>
    <s v="Resultado del cruce de la cédula No. 32682702 con ICT - INURBE SIVIF-8-433-93-2-8-8439"/>
    <x v="8"/>
  </r>
  <r>
    <x v="1"/>
    <s v="email"/>
    <x v="25"/>
    <x v="21"/>
    <s v="2026ER0002439"/>
    <s v="DERECHO DE PETICION"/>
    <n v="15"/>
    <d v="2026-02-05T00:00:00"/>
    <d v="2026-02-11T00:00:00"/>
    <s v="2026EE0005525"/>
    <d v="2026-02-11T00:00:00"/>
    <x v="1"/>
    <s v="EDILBERTO RAFAEL PARRA MONTERROZA"/>
    <s v="Cesar Augusto Rodriguez Castro"/>
    <s v="Cesar Augusto Rodriguez Castro"/>
    <m/>
    <n v="234396"/>
    <s v="SUCRE"/>
    <s v="SINCELEJO"/>
    <x v="1"/>
    <m/>
    <x v="2"/>
  </r>
  <r>
    <x v="1"/>
    <s v="email"/>
    <x v="18"/>
    <x v="21"/>
    <s v="2026ER0002375"/>
    <s v="DERECHO DE PETICION"/>
    <n v="15"/>
    <d v="2026-02-04T00:00:00"/>
    <s v="No requiere respuesta"/>
    <s v="NO REQUIERE RESPUESTA"/>
    <d v="2026-02-03T00:00:00"/>
    <x v="1"/>
    <s v="ALEJANDRO CHAR CHALJUB / ALCALDIA DISTRIRAL DE BARRANQUILLA"/>
    <s v="Cesar Alberto Cardenas Ceron"/>
    <m/>
    <m/>
    <m/>
    <s v="ATLÁNTICO"/>
    <s v="BARRANQUILLA"/>
    <x v="0"/>
    <m/>
    <x v="7"/>
  </r>
  <r>
    <x v="1"/>
    <s v="email"/>
    <x v="18"/>
    <x v="21"/>
    <s v="2026ER0002373"/>
    <s v="DERECHO DE PETICION"/>
    <n v="15"/>
    <d v="2026-02-04T00:00:00"/>
    <s v="No requiere respuesta"/>
    <s v="NO REQUIERE RESPUESTA"/>
    <d v="2026-02-03T00:00:00"/>
    <x v="1"/>
    <s v="ALEJANDRO CHAR CHALJUB / ALCALDIA DISTRIRAL DE BARRANQUILLA"/>
    <s v="Cesar Alberto Cardenas Ceron"/>
    <m/>
    <m/>
    <m/>
    <s v="ATLÁNTICO"/>
    <s v="BARRANQUILLA"/>
    <x v="0"/>
    <s v="REF 2025EE0083022"/>
    <x v="7"/>
  </r>
  <r>
    <x v="1"/>
    <s v="email"/>
    <x v="18"/>
    <x v="21"/>
    <s v="2026ER0002372"/>
    <s v="DERECHO DE PETICION"/>
    <n v="15"/>
    <d v="2026-02-04T00:00:00"/>
    <d v="2026-01-29T00:00:00"/>
    <s v="2026EE0002995"/>
    <d v="2026-01-29T00:00:00"/>
    <x v="0"/>
    <s v="ALFONSO DE JESÚS GALVÁN ORTEGA"/>
    <s v="German Ernesto Pilonieta Camargo"/>
    <m/>
    <m/>
    <m/>
    <s v="SUCRE"/>
    <s v="SINCELEJO"/>
    <x v="1"/>
    <m/>
    <x v="0"/>
  </r>
  <r>
    <x v="1"/>
    <s v="email"/>
    <x v="18"/>
    <x v="21"/>
    <s v="2026ER0002365"/>
    <s v="DERECHO DE PETICION"/>
    <n v="15"/>
    <d v="2026-02-04T00:00:00"/>
    <d v="2026-02-06T00:00:00"/>
    <s v="2026EE0003861"/>
    <d v="2026-02-06T00:00:00"/>
    <x v="1"/>
    <s v="ANA LUCIA FULA CALDERÓN"/>
    <s v="Maria Fernanda Torres Arevalo"/>
    <m/>
    <m/>
    <n v="21169"/>
    <s v="SANTANDER"/>
    <s v="BUCARAMANGA"/>
    <x v="1"/>
    <m/>
    <x v="5"/>
  </r>
  <r>
    <x v="1"/>
    <s v="email"/>
    <x v="19"/>
    <x v="21"/>
    <s v="2026ER0001828"/>
    <s v="DERECHO DE PETICION"/>
    <n v="15"/>
    <d v="2026-02-03T00:00:00"/>
    <d v="2026-02-03T00:00:00"/>
    <s v="2026EE0003364"/>
    <d v="2026-02-03T00:00:00"/>
    <x v="1"/>
    <s v="Nestor Mauricio Aguirre Gutierrez"/>
    <s v="Maria Fernanda Torres Arevalo"/>
    <m/>
    <m/>
    <n v="148638"/>
    <s v="CALDAS"/>
    <s v="MANIZALES"/>
    <x v="1"/>
    <m/>
    <x v="5"/>
  </r>
  <r>
    <x v="1"/>
    <s v="email"/>
    <x v="34"/>
    <x v="22"/>
    <s v="2026ER0007162"/>
    <s v="DERECHO DE PETICION"/>
    <n v="15"/>
    <d v="2026-02-18T00:00:00"/>
    <d v="2026-02-20T00:00:00"/>
    <s v="2026EE0007878"/>
    <d v="2026-02-20T00:00:00"/>
    <x v="1"/>
    <s v="BLANCA EDILMA RAMÍREZ ORTIZ"/>
    <s v="Rafael Augusto Hernandez Urueña"/>
    <s v="Luisa Irene Marquez Avila"/>
    <m/>
    <m/>
    <s v="BOGOTÁ"/>
    <s v="BOGOTÁ"/>
    <x v="1"/>
    <m/>
    <x v="5"/>
  </r>
  <r>
    <x v="1"/>
    <s v="email"/>
    <x v="34"/>
    <x v="22"/>
    <s v="2026ER0007119"/>
    <s v="DERECHO DE PETICION"/>
    <n v="15"/>
    <d v="2026-02-18T00:00:00"/>
    <d v="2026-02-24T00:00:00"/>
    <s v="2026EE0008448"/>
    <d v="2026-02-24T00:00:00"/>
    <x v="1"/>
    <s v="ISABEL CRISTINA SARMIENTO CASTILLA"/>
    <s v="Rafael Augusto Hernandez Urueña"/>
    <s v="Luisa Irene Marquez Avila"/>
    <m/>
    <m/>
    <s v="BOLIVAR"/>
    <s v="CARTAGENA"/>
    <x v="1"/>
    <m/>
    <x v="5"/>
  </r>
  <r>
    <x v="1"/>
    <s v="email"/>
    <x v="34"/>
    <x v="22"/>
    <s v="2026ER0007083"/>
    <s v="DERECHO DE PETICION"/>
    <n v="15"/>
    <d v="2026-02-18T00:00:00"/>
    <d v="2026-02-19T00:00:00"/>
    <s v="2026EE0007358"/>
    <d v="2026-02-19T00:00:00"/>
    <x v="1"/>
    <s v="MARÍA ORFILIA CORTES MURILLO"/>
    <s v="Luisa Fernanda Nieto Monroy"/>
    <m/>
    <m/>
    <m/>
    <s v="CALDAS"/>
    <s v="LA DORADA"/>
    <x v="1"/>
    <m/>
    <x v="4"/>
  </r>
  <r>
    <x v="1"/>
    <s v="email"/>
    <x v="34"/>
    <x v="22"/>
    <s v="2026ER0007029"/>
    <s v="DERECHO DE PETICION"/>
    <n v="15"/>
    <d v="2026-02-18T00:00:00"/>
    <d v="2026-02-11T00:00:00"/>
    <s v="2026EE0005457"/>
    <d v="2026-02-11T00:00:00"/>
    <x v="1"/>
    <s v="ADRIANA RODRÍGUEZ DÍAZ"/>
    <s v="Luisa Fernanda Nieto Monroy"/>
    <m/>
    <m/>
    <n v="207165"/>
    <s v="ATLÁNTICO"/>
    <s v="SOLEDAD"/>
    <x v="1"/>
    <m/>
    <x v="1"/>
  </r>
  <r>
    <x v="1"/>
    <s v="Físico"/>
    <x v="34"/>
    <x v="22"/>
    <s v="2026ER0006921"/>
    <s v="DERECHO DE PETICION"/>
    <n v="15"/>
    <d v="2026-02-18T00:00:00"/>
    <d v="2026-02-25T00:00:00"/>
    <s v="2026EE0008609"/>
    <d v="2026-02-25T00:00:00"/>
    <x v="1"/>
    <s v="WILLIAM HERNAN VANEGAS WILCHES"/>
    <s v="Cesar Augusto Rodriguez Castro"/>
    <s v="Luis Felipe Bandera Toloza"/>
    <m/>
    <n v="1009250"/>
    <s v="BOGOTÁ"/>
    <s v="BOGOTÁ"/>
    <x v="1"/>
    <m/>
    <x v="2"/>
  </r>
  <r>
    <x v="1"/>
    <s v="Físico"/>
    <x v="34"/>
    <x v="22"/>
    <s v="2026ER0006928"/>
    <s v="DERECHO DE PETICION"/>
    <n v="15"/>
    <d v="2026-02-18T00:00:00"/>
    <d v="2026-02-19T00:00:00"/>
    <s v="2026EE0007485"/>
    <d v="2026-02-19T00:00:00"/>
    <x v="1"/>
    <s v="martha liliana lozada lozada"/>
    <s v="Rafael Augusto Hernandez Urueña"/>
    <s v="Luisa Irene Marquez Avila"/>
    <m/>
    <m/>
    <s v="TOLIMA"/>
    <s v="IBAGUE"/>
    <x v="1"/>
    <m/>
    <x v="5"/>
  </r>
  <r>
    <x v="1"/>
    <s v="email"/>
    <x v="34"/>
    <x v="22"/>
    <s v="2026ER0006924"/>
    <s v="DERECHO DE PETICION"/>
    <n v="15"/>
    <d v="2026-02-18T00:00:00"/>
    <d v="2026-02-16T00:00:00"/>
    <s v="2026EE0006327"/>
    <d v="2026-02-16T00:00:00"/>
    <x v="1"/>
    <s v="ALBA MARÍA VALENCIA MORENO"/>
    <s v="Luisa Fernanda Nieto Monroy"/>
    <m/>
    <m/>
    <n v="71527"/>
    <s v="VALLE"/>
    <s v="BUENAVENTURA"/>
    <x v="1"/>
    <m/>
    <x v="1"/>
  </r>
  <r>
    <x v="1"/>
    <s v="email"/>
    <x v="34"/>
    <x v="22"/>
    <s v="2026ER0006914"/>
    <s v="DERECHO DE PETICION"/>
    <n v="15"/>
    <d v="2026-02-18T00:00:00"/>
    <d v="2026-02-24T00:00:00"/>
    <s v="2026EE0008451"/>
    <d v="2026-02-24T00:00:00"/>
    <x v="1"/>
    <s v="OMAIRA BASANTE BASANTE"/>
    <s v="Rafael Augusto Hernandez Urueña"/>
    <s v="Luisa Irene Marquez Avila"/>
    <m/>
    <n v="113697"/>
    <s v="NARIÑO"/>
    <s v="PASTO"/>
    <x v="1"/>
    <m/>
    <x v="5"/>
  </r>
  <r>
    <x v="1"/>
    <s v="Físico"/>
    <x v="34"/>
    <x v="22"/>
    <s v="2026ER0006881"/>
    <s v="DERECHO DE PETICION"/>
    <n v="15"/>
    <d v="2026-02-18T00:00:00"/>
    <s v="TRASLADO"/>
    <s v="TRASLADO"/>
    <d v="2026-01-29T00:00:00"/>
    <x v="0"/>
    <s v="NIDYA MARLLERY ALVAREZ SANCHEZ"/>
    <s v="FONVIVIENDA"/>
    <m/>
    <m/>
    <m/>
    <s v="CUNDINAMARCA"/>
    <s v="SOACHA"/>
    <x v="2"/>
    <s v="ANOTACION: Nro 007 Doc: ESCRITURA 7863 DEL 27-10-2016 NOTARIA SETENTA Y DOS DE BOGOTA,  LIMITACION AL DOMINIO: 0362 PROHIBICION DE TRANSFERENCIA DE: FONDO NACIONAL DE VIVIENDA FONVIVIENDA"/>
    <x v="8"/>
  </r>
  <r>
    <x v="1"/>
    <s v="email"/>
    <x v="34"/>
    <x v="22"/>
    <s v="2026ER0006894"/>
    <s v="DERECHO DE PETICION"/>
    <n v="15"/>
    <d v="2026-02-18T00:00:00"/>
    <d v="2026-02-24T00:00:00"/>
    <s v="2026EE0008453"/>
    <d v="2026-02-24T00:00:00"/>
    <x v="1"/>
    <s v="YINETH ROA QUIÑONEZ"/>
    <s v="Rafael Augusto Hernandez Urueña"/>
    <s v="Luisa Irene Marquez Avila"/>
    <m/>
    <n v="440453"/>
    <s v="HUILA"/>
    <s v="NEIVA"/>
    <x v="1"/>
    <m/>
    <x v="5"/>
  </r>
  <r>
    <x v="1"/>
    <s v="email"/>
    <x v="31"/>
    <x v="22"/>
    <s v="2026IE0001192"/>
    <s v="DERECHO DE PETICION"/>
    <n v="5"/>
    <d v="2026-02-03T00:00:00"/>
    <s v="No requiere respuesta"/>
    <s v="NO REQUIERE RESPUESTA"/>
    <d v="2026-02-09T00:00:00"/>
    <x v="1"/>
    <s v="SUBDIRECCIÓN DE PROMOCIÓN Y APOYO TÉCNICO"/>
    <s v="Layo Gomez Gil"/>
    <s v="Layo Gomez Gil"/>
    <m/>
    <m/>
    <s v="N/A"/>
    <s v="N/A"/>
    <x v="0"/>
    <m/>
    <x v="6"/>
  </r>
  <r>
    <x v="1"/>
    <s v="Físico"/>
    <x v="31"/>
    <x v="22"/>
    <s v="2026ER0006404"/>
    <s v="DERECHO DE PETICION"/>
    <n v="15"/>
    <d v="2026-02-17T00:00:00"/>
    <d v="2026-02-24T00:00:00"/>
    <s v="2026EE0008456"/>
    <d v="2026-02-24T00:00:00"/>
    <x v="1"/>
    <s v="GONZALO CORREDOR GOMEZ"/>
    <s v="Rafael Augusto Hernandez Urueña"/>
    <s v="Luisa Irene Marquez Avila"/>
    <m/>
    <n v="156593"/>
    <s v="SANTANDER"/>
    <s v="FLORIDABLANCA"/>
    <x v="1"/>
    <m/>
    <x v="5"/>
  </r>
  <r>
    <x v="1"/>
    <s v="email"/>
    <x v="31"/>
    <x v="22"/>
    <s v="2026ER0006356"/>
    <s v="DERECHO DE PETICION"/>
    <n v="15"/>
    <d v="2026-02-17T00:00:00"/>
    <s v="TRASLADO"/>
    <s v="TRASLADO"/>
    <d v="2026-02-05T00:00:00"/>
    <x v="1"/>
    <s v="BELLALIDES CÓRDOBA GÓMEZ"/>
    <s v="SUBDIRECCIÓN DE SERVICIOS ADMINISTRATIVOS"/>
    <m/>
    <m/>
    <n v="81371"/>
    <s v="ANTIOQUIA"/>
    <s v="TURBO"/>
    <x v="2"/>
    <m/>
    <x v="8"/>
  </r>
  <r>
    <x v="1"/>
    <s v="email"/>
    <x v="31"/>
    <x v="22"/>
    <s v="2026ER0006223"/>
    <s v="DERECHO DE PETICION"/>
    <n v="15"/>
    <d v="2026-02-17T00:00:00"/>
    <m/>
    <s v="PENDIENTE EMITIR RESPUESTA"/>
    <e v="#N/A"/>
    <x v="1"/>
    <s v="KAREN AMADOR CARRILLO"/>
    <s v="Rafael Augusto Hernandez Urueña"/>
    <s v="Luisa Irene Marquez Avila"/>
    <m/>
    <m/>
    <s v="VALLE"/>
    <s v="GUADALAJARA"/>
    <x v="3"/>
    <m/>
    <x v="5"/>
  </r>
  <r>
    <x v="1"/>
    <s v="email"/>
    <x v="32"/>
    <x v="22"/>
    <s v="2026ER0006268"/>
    <s v="DERECHO DE PETICION"/>
    <n v="15"/>
    <d v="2026-02-16T00:00:00"/>
    <d v="2026-02-19T00:00:00"/>
    <s v="2026EE0007361"/>
    <d v="2026-02-19T00:00:00"/>
    <x v="1"/>
    <s v="ANA RAQUEL PEREZ CAMPO"/>
    <s v="Rafael Augusto Hernandez Urueña"/>
    <s v="Luisa Irene Marquez Avila"/>
    <m/>
    <n v="451049"/>
    <s v="SUCRE"/>
    <s v="SINCELEJO"/>
    <x v="1"/>
    <m/>
    <x v="5"/>
  </r>
  <r>
    <x v="1"/>
    <s v="email"/>
    <x v="32"/>
    <x v="22"/>
    <s v="2026ER0006099"/>
    <s v="DERECHO DE PETICION"/>
    <n v="15"/>
    <d v="2026-02-16T00:00:00"/>
    <d v="2026-02-19T00:00:00"/>
    <s v="2026EE0007482"/>
    <d v="2026-02-19T00:00:00"/>
    <x v="1"/>
    <s v="LAURA NATALIA OSSA SUÁREZ"/>
    <s v="Rafael Augusto Hernandez Urueña"/>
    <s v="Luisa Irene Marquez Avila"/>
    <m/>
    <m/>
    <s v="HUILA"/>
    <s v="NEIVA"/>
    <x v="1"/>
    <m/>
    <x v="5"/>
  </r>
  <r>
    <x v="1"/>
    <s v="email"/>
    <x v="32"/>
    <x v="22"/>
    <s v="2026ER0006032"/>
    <s v="DERECHO DE PETICION"/>
    <n v="15"/>
    <d v="2026-02-16T00:00:00"/>
    <d v="2026-02-03T00:00:00"/>
    <s v="2026EE0003641"/>
    <d v="2026-02-03T00:00:00"/>
    <x v="1"/>
    <s v="BARBARA VEGA BLANCO"/>
    <s v="Luisa Fernanda Nieto Monroy"/>
    <m/>
    <m/>
    <n v="22133"/>
    <s v="SANTANDER"/>
    <s v="FLORIDABLANCA"/>
    <x v="1"/>
    <m/>
    <x v="1"/>
  </r>
  <r>
    <x v="1"/>
    <s v="email"/>
    <x v="32"/>
    <x v="22"/>
    <s v="2026ER0006013"/>
    <s v="DERECHO DE PETICION"/>
    <n v="15"/>
    <d v="2026-02-16T00:00:00"/>
    <d v="2026-02-19T00:00:00"/>
    <s v="2026EE0007483"/>
    <d v="2026-02-19T00:00:00"/>
    <x v="1"/>
    <s v="OFICINA DE REGISTRO DE INSTRUMENTOS PUBLICOS DE BOGOTA ZONA NORTE ZONA NORTE"/>
    <s v="Rafael Augusto Hernandez Urueña"/>
    <s v="Luisa Irene Marquez Avila"/>
    <m/>
    <m/>
    <s v="BOGOTÁ"/>
    <s v="BOGOTÁ"/>
    <x v="1"/>
    <m/>
    <x v="5"/>
  </r>
  <r>
    <x v="1"/>
    <s v="email"/>
    <x v="33"/>
    <x v="22"/>
    <s v="2026ER0005953"/>
    <s v="DERECHO DE PETICION"/>
    <n v="15"/>
    <d v="2026-02-13T00:00:00"/>
    <d v="2026-02-19T00:00:00"/>
    <s v="2026EE0007484"/>
    <d v="2026-02-19T00:00:00"/>
    <x v="1"/>
    <s v="DIANA CAROLINA SANCHEZ VALENCIA / SNR SUPERINTENDENCIA DE NOTARIADO Y REGISTRO ARMENIA"/>
    <s v="Rafael Augusto Hernandez Urueña"/>
    <s v="Luisa Irene Marquez Avila"/>
    <m/>
    <n v="513700"/>
    <s v="QUINDIO"/>
    <s v="ARMENIA"/>
    <x v="1"/>
    <m/>
    <x v="5"/>
  </r>
  <r>
    <x v="1"/>
    <s v="email"/>
    <x v="33"/>
    <x v="22"/>
    <s v="2026ER0005944"/>
    <s v="DERECHO DE PETICION"/>
    <n v="15"/>
    <d v="2026-02-13T00:00:00"/>
    <d v="2026-02-19T00:00:00"/>
    <s v="2026EE0007484"/>
    <d v="2026-02-19T00:00:00"/>
    <x v="1"/>
    <s v="DIANA CAROLINA SANCHEZ VALENCIA / SNR SUPERINTENDENCIA DE NOTARIADO Y REGISTRO ARMENIA"/>
    <s v="Rafael Augusto Hernandez Urueña"/>
    <s v="Luisa Irene Marquez Avila"/>
    <m/>
    <n v="513700"/>
    <s v="QUINDIO"/>
    <s v="ARMENIA"/>
    <x v="1"/>
    <m/>
    <x v="5"/>
  </r>
  <r>
    <x v="1"/>
    <s v="email"/>
    <x v="33"/>
    <x v="22"/>
    <s v="2026ER0005456"/>
    <s v="DERECHO DE PETICION"/>
    <n v="15"/>
    <d v="2026-02-13T00:00:00"/>
    <s v="TRASLADO"/>
    <s v="TRASLADO"/>
    <d v="2026-02-04T00:00:00"/>
    <x v="1"/>
    <s v="CLAUDIA ROJAS NOPE / 472 SERVICIOS POSTALES NACIONALES"/>
    <s v="GRUPO DE ATENCIÓN AL USUARIO Y ARCHIVO"/>
    <m/>
    <m/>
    <n v="486775"/>
    <s v="CUNDINAMARCA"/>
    <s v="GIRARDOT"/>
    <x v="2"/>
    <m/>
    <x v="8"/>
  </r>
  <r>
    <x v="1"/>
    <s v="email"/>
    <x v="33"/>
    <x v="22"/>
    <s v="2026ER0005340"/>
    <s v="DERECHO DE PETICION"/>
    <n v="15"/>
    <d v="2026-02-13T00:00:00"/>
    <d v="2026-02-20T00:00:00"/>
    <s v="2026IE0002163"/>
    <d v="2026-02-20T00:00:00"/>
    <x v="1"/>
    <s v="MARIA ELENA HENAO DE HINCAPIÉ"/>
    <s v="Cesar Augusto Rodriguez Castro"/>
    <s v="Luis Felipe Bandera Toloza"/>
    <m/>
    <n v="34329"/>
    <s v="CALDAS"/>
    <s v="MANIZALES"/>
    <x v="1"/>
    <m/>
    <x v="2"/>
  </r>
  <r>
    <x v="1"/>
    <s v="email"/>
    <x v="33"/>
    <x v="22"/>
    <s v="2026ER0005321"/>
    <s v="DERECHO DE PETICION"/>
    <n v="15"/>
    <d v="2026-02-13T00:00:00"/>
    <d v="2026-02-11T00:00:00"/>
    <s v="2026EE0005547"/>
    <d v="2026-02-11T00:00:00"/>
    <x v="1"/>
    <s v="SANDRA PINZON PEÑA"/>
    <s v="Rafael Augusto Hernandez Urueña"/>
    <s v="Luisa Irene Marquez Avila"/>
    <m/>
    <n v="163847"/>
    <s v="BOGOTÁ"/>
    <s v="BOGOTÁ"/>
    <x v="1"/>
    <m/>
    <x v="5"/>
  </r>
  <r>
    <x v="1"/>
    <s v="email"/>
    <x v="33"/>
    <x v="22"/>
    <s v="2026ER0005267"/>
    <s v="DERECHO DE PETICION"/>
    <n v="15"/>
    <d v="2026-02-13T00:00:00"/>
    <s v="No requiere respuesta"/>
    <s v="NO REQUIERE RESPUESTA"/>
    <d v="2026-02-11T00:00:00"/>
    <x v="1"/>
    <s v="SUPERINTENDENCIA DE NOTARIADO Y REGISTRO"/>
    <s v="Rafael Augusto Hernandez Urueña"/>
    <s v="Luisa Irene Marquez Avila"/>
    <m/>
    <n v="502417"/>
    <s v="BOGOTÁ"/>
    <s v="BOGOTÁ"/>
    <x v="0"/>
    <m/>
    <x v="5"/>
  </r>
  <r>
    <x v="1"/>
    <s v="email"/>
    <x v="33"/>
    <x v="22"/>
    <s v="2026ER0005177"/>
    <s v="DERECHO DE PETICION"/>
    <n v="15"/>
    <d v="2026-02-13T00:00:00"/>
    <d v="2026-02-18T00:00:00"/>
    <s v="2026EE0007306"/>
    <d v="2026-02-18T00:00:00"/>
    <x v="1"/>
    <s v="MARIO NAIN PEREZ ALVARADO"/>
    <s v="Rafael Augusto Hernandez Urueña"/>
    <s v="Luisa Irene Marquez Avila"/>
    <m/>
    <n v="110674"/>
    <s v="ARAUCA"/>
    <s v="ARAUCA"/>
    <x v="1"/>
    <m/>
    <x v="5"/>
  </r>
  <r>
    <x v="1"/>
    <s v="email"/>
    <x v="28"/>
    <x v="22"/>
    <s v="2026ER0005211"/>
    <s v="DERECHO DE PETICION"/>
    <n v="15"/>
    <d v="2026-02-12T00:00:00"/>
    <d v="2026-02-11T00:00:00"/>
    <s v="2026EE0005477"/>
    <d v="2026-02-11T00:00:00"/>
    <x v="1"/>
    <s v="YENNY ROMERO ESPINOSA"/>
    <s v="Luisa Fernanda Nieto Monroy"/>
    <m/>
    <m/>
    <m/>
    <s v="BOGOTÁ"/>
    <s v="BOGOTÁ"/>
    <x v="1"/>
    <s v="REF 2023EE0014353"/>
    <x v="1"/>
  </r>
  <r>
    <x v="1"/>
    <s v="email"/>
    <x v="28"/>
    <x v="22"/>
    <s v="2026ER0005157"/>
    <s v="DERECHO DE PETICION"/>
    <n v="15"/>
    <d v="2026-02-12T00:00:00"/>
    <d v="2026-02-11T00:00:00"/>
    <s v="2026EE0005514"/>
    <d v="2026-02-11T00:00:00"/>
    <x v="1"/>
    <s v="LUZ ANGELA FLORES OSORIO"/>
    <s v="Luisa Fernanda Nieto Monroy"/>
    <m/>
    <m/>
    <n v="310312"/>
    <s v="ANTIOQUIA"/>
    <s v="APARTADÓ"/>
    <x v="1"/>
    <m/>
    <x v="1"/>
  </r>
  <r>
    <x v="1"/>
    <s v="email"/>
    <x v="28"/>
    <x v="22"/>
    <s v="2026ER0004999"/>
    <s v="DERECHO DE PETICION"/>
    <n v="15"/>
    <d v="2026-02-12T00:00:00"/>
    <m/>
    <s v="PENDIENTE EMITIR RESPUESTA"/>
    <e v="#N/A"/>
    <x v="1"/>
    <s v="MARIA CRISTINA PARIS DE VILLAMIL"/>
    <s v="Cesar Augusto Rodriguez Castro"/>
    <s v="Alfonso Rodriguez Cutiva"/>
    <m/>
    <n v="13225"/>
    <s v="BOGOTÁ"/>
    <s v="BOGOTÁ"/>
    <x v="3"/>
    <m/>
    <x v="2"/>
  </r>
  <r>
    <x v="1"/>
    <s v="email"/>
    <x v="28"/>
    <x v="22"/>
    <s v="2026ER0005005"/>
    <s v="DERECHO DE PETICION"/>
    <n v="15"/>
    <d v="2026-02-12T00:00:00"/>
    <d v="2026-02-19T00:00:00"/>
    <s v="2026EE0007378"/>
    <d v="2026-02-19T00:00:00"/>
    <x v="1"/>
    <s v="JULIETA TORRES MORALES"/>
    <s v="Rafael Augusto Hernandez Urueña"/>
    <s v="Luisa Irene Marquez Avila"/>
    <m/>
    <m/>
    <s v="VALLE"/>
    <s v="CALI"/>
    <x v="1"/>
    <s v="CONSULTA DE ADJUDICATARIOS"/>
    <x v="5"/>
  </r>
  <r>
    <x v="1"/>
    <s v="email"/>
    <x v="28"/>
    <x v="22"/>
    <s v="2026ER0004983"/>
    <s v="DERECHO DE PETICION"/>
    <n v="15"/>
    <d v="2026-02-12T00:00:00"/>
    <d v="2026-02-09T00:00:00"/>
    <s v="2026EE0004962"/>
    <d v="2026-02-09T00:00:00"/>
    <x v="1"/>
    <s v="WILMAR NADER AVILES HERNANDEZ"/>
    <s v="Jenifer Paola Espindola Romero"/>
    <m/>
    <m/>
    <m/>
    <s v="ANTIOQUIA"/>
    <s v="APARTADÓ"/>
    <x v="1"/>
    <s v="HABILITACION DE TITULOS"/>
    <x v="4"/>
  </r>
  <r>
    <x v="1"/>
    <s v="email"/>
    <x v="28"/>
    <x v="22"/>
    <s v="2026ER0004963"/>
    <s v="DERECHO DE PETICION"/>
    <n v="15"/>
    <d v="2026-02-12T00:00:00"/>
    <d v="2026-02-27T00:00:00"/>
    <s v="2026EE0009842"/>
    <d v="2026-02-27T00:00:00"/>
    <x v="1"/>
    <s v="Luis Carlos Navarro Ballestas"/>
    <s v="Cesar Augusto Rodriguez Castro"/>
    <s v="Alfonso Rodriguez Cutiva"/>
    <m/>
    <n v="1812"/>
    <s v="BOLIVAR"/>
    <s v="CARTAGENA"/>
    <x v="1"/>
    <m/>
    <x v="2"/>
  </r>
  <r>
    <x v="1"/>
    <s v="email"/>
    <x v="28"/>
    <x v="22"/>
    <s v="2026ER0004954"/>
    <s v="DERECHO DE PETICION"/>
    <n v="15"/>
    <d v="2026-02-12T00:00:00"/>
    <d v="2026-02-06T00:00:00"/>
    <s v="2026EE0004466"/>
    <d v="2026-02-06T00:00:00"/>
    <x v="1"/>
    <s v="MANUEL ALEJANDRO HERNÁNDEZ"/>
    <s v="Luisa Fernanda Nieto Monroy"/>
    <m/>
    <m/>
    <n v="330866"/>
    <s v="NORTE DE SANTANDER"/>
    <s v="CÚCUTA"/>
    <x v="1"/>
    <m/>
    <x v="1"/>
  </r>
  <r>
    <x v="1"/>
    <s v="email"/>
    <x v="28"/>
    <x v="22"/>
    <s v="2026ER0004951"/>
    <s v="DERECHO DE PETICION"/>
    <n v="15"/>
    <d v="2026-02-12T00:00:00"/>
    <s v="No requiere respuesta"/>
    <s v="NO REQUIERE RESPUESTA"/>
    <d v="2026-02-11T00:00:00"/>
    <x v="1"/>
    <s v="JOSE CARLOS VALENCIA LLANOS / OFICINA DE REGISTRO DE INSTRUMENTOS PÚBLICOS DE CARTAGENA – DEPARTAMENTO DE BOLÍVAR"/>
    <s v="Rafael Augusto Hernandez Urueña"/>
    <s v="Luisa Irene Marquez Avila"/>
    <m/>
    <n v="108702"/>
    <s v="BOLIVAR"/>
    <s v="CARTAGENA"/>
    <x v="0"/>
    <m/>
    <x v="5"/>
  </r>
  <r>
    <x v="1"/>
    <s v="email"/>
    <x v="28"/>
    <x v="22"/>
    <s v="2026ER0004935"/>
    <s v="DERECHO DE PETICION"/>
    <n v="15"/>
    <d v="2026-02-12T00:00:00"/>
    <s v="No requiere respuesta"/>
    <s v="NO REQUIERE RESPUESTA"/>
    <d v="2026-02-10T00:00:00"/>
    <x v="1"/>
    <s v="OFICINA DE REGISTRÓ DE INSTRUMENTOS PÚBLICOS DE LIBANO TOLIMA"/>
    <s v="Rafael Augusto Hernandez Urueña"/>
    <s v="Luisa Irene Marquez Avila"/>
    <m/>
    <n v="511594"/>
    <s v="TOLIMA"/>
    <s v="LÍBANO"/>
    <x v="0"/>
    <m/>
    <x v="5"/>
  </r>
  <r>
    <x v="1"/>
    <s v="email"/>
    <x v="28"/>
    <x v="22"/>
    <s v="2026ER0004858"/>
    <s v="DERECHO DE PETICION"/>
    <n v="15"/>
    <d v="2026-02-12T00:00:00"/>
    <s v="No requiere respuesta"/>
    <s v="NO REQUIERE RESPUESTA"/>
    <d v="2026-02-10T00:00:00"/>
    <x v="1"/>
    <s v="DIEGO ANDRES DIAZ CAMPO / OFICINA DE REGISTRO DE INSTRUMENTOS PÚBLICOS DE CARTAGENA – DEPARTAMENTO DE BOLÍVAR"/>
    <s v="Rafael Augusto Hernandez Urueña"/>
    <s v="Luisa Irene Marquez Avila"/>
    <m/>
    <n v="108243"/>
    <s v="BOLIVAR"/>
    <s v="CARTAGENA"/>
    <x v="0"/>
    <m/>
    <x v="5"/>
  </r>
  <r>
    <x v="1"/>
    <s v="email"/>
    <x v="28"/>
    <x v="22"/>
    <s v="2026ER0004761"/>
    <s v="DERECHO DE PETICION"/>
    <n v="15"/>
    <d v="2026-02-12T00:00:00"/>
    <d v="2026-02-19T00:00:00"/>
    <s v="2026EE0007386"/>
    <d v="2026-02-19T00:00:00"/>
    <x v="1"/>
    <s v="DILIA ESTHER FLOREZ MARTÍNEZ"/>
    <s v="Rafael Augusto Hernandez Urueña"/>
    <s v="Luisa Irene Marquez Avila"/>
    <m/>
    <m/>
    <s v="N/A"/>
    <s v="N/A"/>
    <x v="1"/>
    <s v="REF 2025EE0079869"/>
    <x v="5"/>
  </r>
  <r>
    <x v="1"/>
    <s v="email"/>
    <x v="26"/>
    <x v="22"/>
    <s v="2026ER0004730"/>
    <s v="DERECHO DE PETICION"/>
    <n v="15"/>
    <d v="2026-02-11T00:00:00"/>
    <d v="2026-02-11T00:00:00"/>
    <s v="2026EE0005513"/>
    <d v="2026-02-11T00:00:00"/>
    <x v="1"/>
    <s v="TOMASA AGAMEZ DE BLANCO"/>
    <s v="Luisa Fernanda Nieto Monroy"/>
    <m/>
    <m/>
    <n v="212774"/>
    <s v="BOLIVAR"/>
    <s v="CARTAGENA"/>
    <x v="1"/>
    <m/>
    <x v="1"/>
  </r>
  <r>
    <x v="1"/>
    <s v="email"/>
    <x v="26"/>
    <x v="22"/>
    <s v="2026ER0004617"/>
    <s v="DERECHO DE PETICION"/>
    <n v="15"/>
    <d v="2026-02-11T00:00:00"/>
    <d v="2026-02-16T00:00:00"/>
    <s v="2026EE0006287"/>
    <d v="2026-02-16T00:00:00"/>
    <x v="1"/>
    <s v="EDINSON ANTONIO ARROYO VERTEL"/>
    <s v="Luisa Fernanda Nieto Monroy"/>
    <s v="Luisa Fernanda Nieto Monroy"/>
    <m/>
    <n v="65782"/>
    <s v="CÓRDOBA"/>
    <s v="MONTERÍA"/>
    <x v="1"/>
    <m/>
    <x v="1"/>
  </r>
  <r>
    <x v="1"/>
    <s v="email"/>
    <x v="26"/>
    <x v="22"/>
    <s v="2026ER0004602"/>
    <s v="DERECHO DE PETICION"/>
    <n v="15"/>
    <d v="2026-02-11T00:00:00"/>
    <d v="2026-02-16T00:00:00"/>
    <s v="2026EE0006287"/>
    <d v="2026-02-16T00:00:00"/>
    <x v="1"/>
    <s v="EDINSON ANTONIO ARROYO VERTEL / MINISTERIO DE AMBIENTE"/>
    <s v="Luisa Fernanda Nieto Monroy"/>
    <s v="Eliana Suarez Hernandez"/>
    <m/>
    <n v="65782"/>
    <s v="CÓRDOBA"/>
    <s v="MONTERÍA"/>
    <x v="1"/>
    <m/>
    <x v="1"/>
  </r>
  <r>
    <x v="1"/>
    <s v="email"/>
    <x v="26"/>
    <x v="22"/>
    <s v="2026ER0004537"/>
    <s v="DERECHO DE PETICION"/>
    <n v="15"/>
    <d v="2026-02-11T00:00:00"/>
    <d v="2026-02-26T00:00:00"/>
    <s v="2026EE0009530"/>
    <d v="2026-02-26T00:00:00"/>
    <x v="1"/>
    <s v="EDER ALVAREZ FRANCO"/>
    <s v="Rafael Augusto Hernandez Urueña"/>
    <s v="Luisa Irene Marquez Avila"/>
    <m/>
    <m/>
    <s v="SUCRE"/>
    <s v="COROZAL"/>
    <x v="1"/>
    <m/>
    <x v="5"/>
  </r>
  <r>
    <x v="1"/>
    <s v="email"/>
    <x v="26"/>
    <x v="22"/>
    <s v="2026ER0004382"/>
    <s v="DERECHO DE PETICION"/>
    <n v="15"/>
    <d v="2026-02-11T00:00:00"/>
    <d v="2026-02-19T00:00:00"/>
    <s v="2026EE0007322"/>
    <d v="2026-02-19T00:00:00"/>
    <x v="1"/>
    <s v="ARGEMIRA CÁRDENAS MONSALVE"/>
    <s v="Cesar Augusto Rodriguez Castro"/>
    <s v="Cesar Augusto Rodriguez Castro"/>
    <m/>
    <n v="16887"/>
    <s v="ATLÁNTICO"/>
    <s v="BARRANQUILLA"/>
    <x v="1"/>
    <m/>
    <x v="2"/>
  </r>
  <r>
    <x v="1"/>
    <s v="email"/>
    <x v="26"/>
    <x v="22"/>
    <s v="2026ER0004379"/>
    <s v="DERECHO DE PETICION"/>
    <n v="10"/>
    <d v="2026-02-04T00:00:00"/>
    <d v="2026-02-06T00:00:00"/>
    <s v="2026EE0004902"/>
    <d v="2026-02-06T00:00:00"/>
    <x v="1"/>
    <s v="YENNYFER RODRÍGUEZ LEMUS"/>
    <s v="Jenniffer Tatiana Cortes Niño"/>
    <s v="Jenniffer Tatiana Cortes Nino"/>
    <m/>
    <n v="18354"/>
    <s v="META"/>
    <s v="VILLAVICENCIO"/>
    <x v="1"/>
    <m/>
    <x v="2"/>
  </r>
  <r>
    <x v="1"/>
    <s v="email"/>
    <x v="26"/>
    <x v="22"/>
    <s v="2026ER0004365"/>
    <s v="DERECHO DE PETICION"/>
    <n v="10"/>
    <d v="2026-02-04T00:00:00"/>
    <d v="2026-02-06T00:00:00"/>
    <s v="2026EE0004899"/>
    <d v="2026-02-06T00:00:00"/>
    <x v="1"/>
    <s v="AIDA ZULIA MOSQUERA MARTINEZ"/>
    <s v="Luisa Fernanda Nieto Monroy"/>
    <m/>
    <m/>
    <n v="27892"/>
    <s v="ANTIOQUIA"/>
    <s v="APARTADÓ"/>
    <x v="1"/>
    <m/>
    <x v="1"/>
  </r>
  <r>
    <x v="1"/>
    <s v="email"/>
    <x v="27"/>
    <x v="22"/>
    <s v="2026ER0004179"/>
    <s v="DERECHO DE PETICION"/>
    <n v="15"/>
    <d v="2026-02-10T00:00:00"/>
    <s v="No requiere respuesta"/>
    <s v="NO REQUIERE RESPUESTA"/>
    <d v="2026-02-06T00:00:00"/>
    <x v="1"/>
    <s v="ALEXANDER SANCHEZ BACCA / SNR SUPERINTENDENCIA DE NOTARIADO Y REGISTRO CALI"/>
    <s v="Rafael Augusto Hernandez Urueña"/>
    <m/>
    <m/>
    <n v="456324"/>
    <s v="VALLE"/>
    <s v="CALI"/>
    <x v="0"/>
    <m/>
    <x v="5"/>
  </r>
  <r>
    <x v="1"/>
    <s v="email"/>
    <x v="27"/>
    <x v="22"/>
    <s v="2026ER0004131"/>
    <s v="DERECHO DE PETICION"/>
    <n v="15"/>
    <d v="2026-02-10T00:00:00"/>
    <d v="2026-02-16T00:00:00"/>
    <s v="2026EE0006181"/>
    <d v="2026-02-16T00:00:00"/>
    <x v="1"/>
    <s v="LOURDES MARIA ESPITIA CAMAÑO"/>
    <s v="Luisa Fernanda Nieto Monroy"/>
    <s v="Eliana Suarez Hernandez"/>
    <m/>
    <n v="43786"/>
    <s v="BOLIVAR"/>
    <s v="CARTAGENA"/>
    <x v="1"/>
    <m/>
    <x v="1"/>
  </r>
  <r>
    <x v="1"/>
    <s v="Físico"/>
    <x v="27"/>
    <x v="22"/>
    <s v="2026ER0004048"/>
    <s v="DERECHO DE PETICION"/>
    <n v="15"/>
    <d v="2026-02-10T00:00:00"/>
    <d v="2026-02-20T00:00:00"/>
    <s v="2026EE0007930"/>
    <d v="2026-02-20T00:00:00"/>
    <x v="1"/>
    <s v="MAURICIO ARGUMEDO"/>
    <s v="Cesar Augusto Rodriguez Castro"/>
    <s v="Cesar Augusto Rodriguez Castro"/>
    <m/>
    <n v="234985"/>
    <s v="SUCRE"/>
    <s v="SINCELEJO"/>
    <x v="1"/>
    <s v="REF 2025EE0052187"/>
    <x v="2"/>
  </r>
  <r>
    <x v="1"/>
    <s v="email"/>
    <x v="27"/>
    <x v="22"/>
    <s v="2026ER0003981"/>
    <s v="DERECHO DE PETICION"/>
    <n v="15"/>
    <d v="2026-02-10T00:00:00"/>
    <d v="2026-02-18T00:00:00"/>
    <s v="2026EE0007310"/>
    <d v="2026-02-18T00:00:00"/>
    <x v="1"/>
    <s v="YOLANDA ZAPATA GUZMAN"/>
    <s v="Rafael Augusto Hernandez Urueña"/>
    <s v="Luisa Irene Marquez Avila"/>
    <m/>
    <n v="452890"/>
    <s v="TOLIMA"/>
    <s v="IBAGUE"/>
    <x v="1"/>
    <m/>
    <x v="5"/>
  </r>
  <r>
    <x v="1"/>
    <s v="Físico"/>
    <x v="27"/>
    <x v="22"/>
    <s v="2026ER0003945"/>
    <s v="DERECHO DE PETICION"/>
    <n v="15"/>
    <d v="2026-02-10T00:00:00"/>
    <d v="2026-02-16T00:00:00"/>
    <s v="2026EE0006494"/>
    <d v="2026-02-16T00:00:00"/>
    <x v="1"/>
    <s v="JESUS ORLANDO ATEHORTUA COLORADO"/>
    <s v="Cesar Augusto Rodriguez Castro"/>
    <s v="Cesar Augusto Rodriguez Castro"/>
    <m/>
    <n v="250410"/>
    <s v="BOGOTÁ"/>
    <s v="BOGOTÁ"/>
    <x v="1"/>
    <m/>
    <x v="2"/>
  </r>
  <r>
    <x v="1"/>
    <s v="email"/>
    <x v="27"/>
    <x v="22"/>
    <s v="2026ER0003955"/>
    <s v="DERECHO DE PETICION"/>
    <n v="15"/>
    <d v="2026-02-10T00:00:00"/>
    <d v="2026-02-18T00:00:00"/>
    <s v="2026EE0007279"/>
    <d v="2026-02-18T00:00:00"/>
    <x v="1"/>
    <s v="ANTONIO JOSÉ DE LA HOZ VIVANCO"/>
    <s v="Rafael Augusto Hernandez Urueña"/>
    <s v="Luisa Irene Marquez Avila"/>
    <m/>
    <n v="429716"/>
    <s v="BOLIVAR"/>
    <s v="CARTAGENA"/>
    <x v="1"/>
    <m/>
    <x v="5"/>
  </r>
  <r>
    <x v="1"/>
    <s v="email"/>
    <x v="27"/>
    <x v="22"/>
    <s v="2026ER0003929"/>
    <s v="DERECHO DE PETICION"/>
    <n v="15"/>
    <d v="2026-02-10T00:00:00"/>
    <m/>
    <s v="PENDIENTE EMITIR RESPUESTA"/>
    <e v="#N/A"/>
    <x v="1"/>
    <s v="NANCY JANETH HERNANDEZ GALVIS"/>
    <s v="Rafael Augusto Hernandez Urueña"/>
    <s v="Luisa Irene Marquez Avila"/>
    <m/>
    <n v="17669"/>
    <s v="ATLÁNTICO"/>
    <s v="SOLEDAD"/>
    <x v="3"/>
    <m/>
    <x v="5"/>
  </r>
  <r>
    <x v="1"/>
    <s v="email"/>
    <x v="27"/>
    <x v="22"/>
    <s v="2026ER0003933"/>
    <s v="DERECHO DE PETICION"/>
    <n v="15"/>
    <d v="2026-02-10T00:00:00"/>
    <d v="2026-02-09T00:00:00"/>
    <s v="2026EE0004961"/>
    <d v="2026-02-09T00:00:00"/>
    <x v="1"/>
    <s v="DANIELA SOTO GIRALDO / ALCALDIA DE MANIZALEZ"/>
    <s v="Juan Carlos Cortes Cadena"/>
    <s v="Juan Carlos Cortes Cadena"/>
    <m/>
    <n v="622611"/>
    <s v="CALDAS"/>
    <s v="MANIZALES"/>
    <x v="1"/>
    <s v="ref 2026ER0003933"/>
    <x v="0"/>
  </r>
  <r>
    <x v="1"/>
    <s v="email"/>
    <x v="27"/>
    <x v="22"/>
    <s v="2026ER0003928"/>
    <s v="DERECHO DE PETICION"/>
    <n v="15"/>
    <d v="2026-02-10T00:00:00"/>
    <d v="2026-02-09T00:00:00"/>
    <s v="2026IE0001702"/>
    <d v="2026-02-09T00:00:00"/>
    <x v="1"/>
    <s v="ALBERTO DE ANDREIS"/>
    <s v="Jenifer Paola Espindola Romero"/>
    <s v="Maria Carolina Morales Rangel"/>
    <m/>
    <m/>
    <s v="ATLÁNTICO"/>
    <s v="BARRANQUILLA"/>
    <x v="1"/>
    <s v="HABILITACION DE TITULOS"/>
    <x v="4"/>
  </r>
  <r>
    <x v="1"/>
    <s v="email"/>
    <x v="27"/>
    <x v="22"/>
    <s v="2026ER0003818"/>
    <s v="DERECHO DE PETICION"/>
    <n v="15"/>
    <d v="2026-02-10T00:00:00"/>
    <d v="2026-02-06T00:00:00"/>
    <s v="2026EE0004271"/>
    <d v="2026-02-06T00:00:00"/>
    <x v="1"/>
    <s v="LUIS EDUARDO PLAZA RODRIGUEZ"/>
    <s v="Luisa Fernanda Nieto Monroy"/>
    <m/>
    <m/>
    <n v="47608"/>
    <s v="CAUCA"/>
    <s v="POPAYÁN"/>
    <x v="1"/>
    <m/>
    <x v="1"/>
  </r>
  <r>
    <x v="1"/>
    <s v="email"/>
    <x v="27"/>
    <x v="22"/>
    <s v="2026ER0003769"/>
    <s v="DERECHO DE PETICION"/>
    <n v="15"/>
    <d v="2026-02-10T00:00:00"/>
    <d v="2026-02-18T00:00:00"/>
    <s v="2026EE0007308"/>
    <d v="2026-02-18T00:00:00"/>
    <x v="1"/>
    <s v="NANCY VIGOT PADILLA"/>
    <s v="Rafael Augusto Hernandez Urueña"/>
    <s v="Luisa Irene Marquez Avila"/>
    <m/>
    <n v="110680"/>
    <s v="ARAUCA"/>
    <s v="ARAUCA"/>
    <x v="1"/>
    <m/>
    <x v="5"/>
  </r>
  <r>
    <x v="1"/>
    <s v="email"/>
    <x v="36"/>
    <x v="22"/>
    <s v="2026IE0001285"/>
    <s v="DERECHO DE PETICION"/>
    <n v="15"/>
    <d v="2026-02-19T00:00:00"/>
    <s v="No requiere respuesta"/>
    <s v="NO REQUIERE RESPUESTA"/>
    <d v="2026-01-30T00:00:00"/>
    <x v="0"/>
    <s v="GRUPO DE PROCESOS JUDICIALES"/>
    <s v="Luisa Fernanda Nieto Monroy"/>
    <m/>
    <m/>
    <n v="13285"/>
    <s v="BOGOTÁ"/>
    <s v="BOGOTÁ"/>
    <x v="0"/>
    <m/>
    <x v="1"/>
  </r>
  <r>
    <x v="1"/>
    <s v="email"/>
    <x v="36"/>
    <x v="22"/>
    <s v="2026ER0007363"/>
    <s v="DERECHO DE PETICION"/>
    <n v="15"/>
    <d v="2026-02-19T00:00:00"/>
    <d v="2026-02-11T00:00:00"/>
    <s v="2026EE0005515"/>
    <d v="2026-02-11T00:00:00"/>
    <x v="1"/>
    <s v="JOSE NEFTALI MARTIN CAMELO"/>
    <s v="Luisa Fernanda Nieto Monroy"/>
    <m/>
    <m/>
    <m/>
    <s v="BOGOTÁ"/>
    <s v="BOGOTÁ"/>
    <x v="1"/>
    <s v="REF 2025EE0074946"/>
    <x v="1"/>
  </r>
  <r>
    <x v="1"/>
    <s v="email"/>
    <x v="33"/>
    <x v="22"/>
    <s v="2026ER0005598"/>
    <s v="DERECHO DE PETICION"/>
    <n v="15"/>
    <d v="2026-02-13T00:00:00"/>
    <d v="2026-02-18T00:00:00"/>
    <s v="2026EE0007307"/>
    <d v="2026-02-18T00:00:00"/>
    <x v="1"/>
    <s v="TERESA DE JESUS OCHOA_x0009_"/>
    <s v="Rafael Augusto Hernandez Urueña"/>
    <s v="Luisa Irene Marquez Avila"/>
    <m/>
    <n v="406277"/>
    <s v="ANTIOQUIA"/>
    <s v="MEDELLIN"/>
    <x v="1"/>
    <m/>
    <x v="5"/>
  </r>
  <r>
    <x v="1"/>
    <s v="email"/>
    <x v="32"/>
    <x v="22"/>
    <s v="2026ER0006154"/>
    <s v="DERECHO DE PETICION"/>
    <n v="10"/>
    <d v="2026-02-09T00:00:00"/>
    <d v="2026-02-09T00:00:00"/>
    <s v="2026IE0001703"/>
    <d v="2026-02-09T00:00:00"/>
    <x v="1"/>
    <s v="YOHANNA VALLEJO CASTILLO / UNIDAD ADMINISTRATIVA ESPECIAL DE GESTIÓN DE RESTITUCIÓN DE TIERRAS DESPOJADAS"/>
    <s v="Monica Viviana Merchan Jimenez"/>
    <s v="Monica Viviana Merchan Jimenez"/>
    <m/>
    <n v="47543"/>
    <s v="CALDAS"/>
    <s v="PENSILVANIA"/>
    <x v="1"/>
    <m/>
    <x v="0"/>
  </r>
  <r>
    <x v="1"/>
    <s v="email"/>
    <x v="32"/>
    <x v="22"/>
    <s v="2026ER0006070"/>
    <s v="DERECHO DE PETICION"/>
    <n v="15"/>
    <d v="2026-02-16T00:00:00"/>
    <d v="2026-02-06T00:00:00"/>
    <s v="2026EE0004490"/>
    <d v="2026-02-06T00:00:00"/>
    <x v="1"/>
    <s v="WILMER ALVARADO URIBE"/>
    <s v="Layo Gomez Gil"/>
    <s v="Layo Gomez Gil"/>
    <m/>
    <m/>
    <s v="ARAUCA"/>
    <s v="ARAUCA"/>
    <x v="1"/>
    <s v="CRUCE DE VIVIENDA GRATUITA"/>
    <x v="6"/>
  </r>
  <r>
    <x v="1"/>
    <s v="email"/>
    <x v="32"/>
    <x v="22"/>
    <s v="2026ER0006026"/>
    <s v="DERECHO DE PETICION"/>
    <n v="15"/>
    <d v="2026-02-16T00:00:00"/>
    <s v="TRASLADO"/>
    <s v="TRASLADO"/>
    <d v="2026-01-29T00:00:00"/>
    <x v="0"/>
    <s v="FREDY ALFONSO CAMPOS MUÑOZ"/>
    <s v="SUBDIRECCIÓN DE SERVICIOS ADMINISTRATIVOS"/>
    <m/>
    <m/>
    <n v="95608"/>
    <s v="BOGOTÁ"/>
    <s v="BOGOTÁ"/>
    <x v="2"/>
    <s v="MOVILIZACION DE ACTIVOS SSA PREDIO FUE TRANSFERIDO POR EL PAR INURBE A CISA PARA SU COMERCIALIZACION"/>
    <x v="8"/>
  </r>
  <r>
    <x v="1"/>
    <s v="Físico"/>
    <x v="32"/>
    <x v="22"/>
    <s v="2026ER0005952"/>
    <s v="DERECHO DE PETICION"/>
    <n v="15"/>
    <d v="2026-02-16T00:00:00"/>
    <m/>
    <s v="PENDIENTE EMITIR RESPUESTA"/>
    <e v="#N/A"/>
    <x v="1"/>
    <s v="MARCELYS DEL SOCORRO MIRANDA TORRES"/>
    <s v="Rafael Augusto Hernandez Urueña"/>
    <s v="Luisa Irene Marquez Avila"/>
    <m/>
    <n v="431814"/>
    <s v="BOLIVAR"/>
    <s v="CARTAGENA"/>
    <x v="3"/>
    <m/>
    <x v="5"/>
  </r>
  <r>
    <x v="1"/>
    <s v="Físico"/>
    <x v="32"/>
    <x v="22"/>
    <s v="2026ER0005925"/>
    <s v="DERECHO DE PETICION"/>
    <n v="15"/>
    <d v="2026-02-16T00:00:00"/>
    <d v="2026-02-20T00:00:00"/>
    <s v="2026EE0007942"/>
    <d v="2026-02-20T00:00:00"/>
    <x v="1"/>
    <s v="RAMON ELIAS RESTREPO OSPINA"/>
    <s v="Cesar Augusto Rodriguez Castro"/>
    <s v="Luis Felipe Bandera Toloza"/>
    <m/>
    <n v="149"/>
    <s v="BOGOTÁ"/>
    <s v="BOGOTÁ"/>
    <x v="1"/>
    <m/>
    <x v="2"/>
  </r>
  <r>
    <x v="1"/>
    <s v="Físico"/>
    <x v="32"/>
    <x v="22"/>
    <s v="2026ER0005892"/>
    <s v="DERECHO DE PETICION"/>
    <n v="15"/>
    <d v="2026-02-16T00:00:00"/>
    <d v="2026-02-03T00:00:00"/>
    <s v="2026EE0003799"/>
    <d v="2026-02-03T00:00:00"/>
    <x v="1"/>
    <s v="CARMEN SOFIA RODRIGUEZ DE HERNANDEZ"/>
    <s v="Luisa Fernanda Nieto Monroy"/>
    <m/>
    <m/>
    <n v="305170"/>
    <s v="ATLÁNTICO"/>
    <s v="BARRANQUILLA"/>
    <x v="1"/>
    <m/>
    <x v="1"/>
  </r>
  <r>
    <x v="1"/>
    <s v="email"/>
    <x v="37"/>
    <x v="23"/>
    <s v="2026ER0007681"/>
    <s v="DERECHO DE PETICION"/>
    <n v="15"/>
    <d v="2026-02-20T00:00:00"/>
    <s v="No requiere respuesta"/>
    <s v="NO REQUIERE RESPUESTA"/>
    <d v="2026-02-16T00:00:00"/>
    <x v="1"/>
    <s v="CATASTRO ALCALDIA DE MONTERIA"/>
    <s v="Juan Carlos Cortes Cadena"/>
    <s v="Juan Carlos Cortes Cadena"/>
    <m/>
    <m/>
    <s v="CÓRDOBA"/>
    <s v="MONTERÍA"/>
    <x v="0"/>
    <m/>
    <x v="0"/>
  </r>
  <r>
    <x v="1"/>
    <s v="email"/>
    <x v="36"/>
    <x v="23"/>
    <s v="2026ER0007665"/>
    <s v="DERECHO DE PETICION"/>
    <n v="15"/>
    <d v="2026-02-19T00:00:00"/>
    <d v="2026-02-24T00:00:00"/>
    <s v="2026EE0008446"/>
    <d v="2026-02-24T00:00:00"/>
    <x v="1"/>
    <s v="LUIS ÁNGEL PEÑARANDA CARDOZO"/>
    <s v="Rafael Augusto Hernandez Urueña"/>
    <s v="Luisa Irene Marquez Avila"/>
    <m/>
    <n v="458730"/>
    <s v="VALLE"/>
    <s v="CALI"/>
    <x v="1"/>
    <m/>
    <x v="5"/>
  </r>
  <r>
    <x v="1"/>
    <s v="email"/>
    <x v="36"/>
    <x v="23"/>
    <s v="2026ER0007647"/>
    <s v="DERECHO DE PETICION"/>
    <n v="15"/>
    <d v="2026-02-19T00:00:00"/>
    <m/>
    <s v="PENDIENTE EMITIR RESPUESTA"/>
    <e v="#N/A"/>
    <x v="1"/>
    <s v="VANESSA MONTENEGRO BORJA"/>
    <s v="Luisa Fernanda Nieto Monroy"/>
    <s v="Diana Carolina  Mendez Gil"/>
    <m/>
    <m/>
    <s v="ATLÁNTICO"/>
    <s v="BARRANQUILLA"/>
    <x v="3"/>
    <m/>
    <x v="4"/>
  </r>
  <r>
    <x v="1"/>
    <s v="email"/>
    <x v="36"/>
    <x v="23"/>
    <s v="2026ER0007622"/>
    <s v="DERECHO DE PETICION"/>
    <n v="15"/>
    <d v="2026-02-19T00:00:00"/>
    <d v="2026-02-27T00:00:00"/>
    <s v="2026EE0009992"/>
    <d v="2026-02-27T00:00:00"/>
    <x v="1"/>
    <s v="SANDRA PATRICIA ARDILA RUBIANO"/>
    <s v="Rafael Augusto Hernandez Urueña"/>
    <s v="Luisa Irene Marquez Avila"/>
    <m/>
    <n v="78292"/>
    <s v="BOGOTÁ"/>
    <s v="BOGOTÁ"/>
    <x v="1"/>
    <m/>
    <x v="5"/>
  </r>
  <r>
    <x v="1"/>
    <s v="email"/>
    <x v="36"/>
    <x v="23"/>
    <s v="2026ER0007602"/>
    <s v="DERECHO DE PETICION"/>
    <n v="15"/>
    <d v="2026-02-19T00:00:00"/>
    <d v="2026-02-09T00:00:00"/>
    <s v="2026EE0005114"/>
    <d v="2026-02-09T00:00:00"/>
    <x v="1"/>
    <s v="HEVERTH MANUEL DORIAS TORRES"/>
    <s v="Layo Gomez Gil"/>
    <s v="Layo Gomez Gil"/>
    <m/>
    <m/>
    <s v="SUCRE"/>
    <s v="SINCELEJO"/>
    <x v="1"/>
    <s v="CRUCE PVG"/>
    <x v="6"/>
  </r>
  <r>
    <x v="1"/>
    <s v="email"/>
    <x v="36"/>
    <x v="23"/>
    <s v="2026ER0007600"/>
    <s v="DERECHO DE PETICION"/>
    <n v="15"/>
    <d v="2026-02-19T00:00:00"/>
    <d v="2026-02-12T00:00:00"/>
    <s v="2026EE0005797"/>
    <d v="2026-02-12T00:00:00"/>
    <x v="1"/>
    <s v="BERENICE MARIA RAMOS SANCHEZ"/>
    <s v="Luisa Fernanda Nieto Monroy"/>
    <s v="Luisa Fernanda Nieto Monroy"/>
    <m/>
    <n v="61220"/>
    <s v="CÓRDOBA"/>
    <s v="MONTERÍA"/>
    <x v="1"/>
    <m/>
    <x v="1"/>
  </r>
  <r>
    <x v="1"/>
    <s v="email"/>
    <x v="36"/>
    <x v="23"/>
    <s v="2026ER0007572"/>
    <s v="DERECHO DE PETICION"/>
    <n v="15"/>
    <d v="2026-02-19T00:00:00"/>
    <d v="2026-02-09T00:00:00"/>
    <s v="2026EE0005114"/>
    <d v="2026-02-09T00:00:00"/>
    <x v="1"/>
    <s v="HEVERTH MANUEL DORIAS TORRES"/>
    <s v="Layo Gomez Gil"/>
    <s v="Layo Gomez Gil"/>
    <m/>
    <m/>
    <s v="SUCRE"/>
    <s v="SINCELEJO"/>
    <x v="1"/>
    <s v="CRUCE PVG"/>
    <x v="6"/>
  </r>
  <r>
    <x v="1"/>
    <s v="email"/>
    <x v="36"/>
    <x v="23"/>
    <s v="2026ER0007559"/>
    <s v="DERECHO DE PETICION"/>
    <n v="15"/>
    <d v="2026-02-19T00:00:00"/>
    <d v="2026-02-25T00:00:00"/>
    <s v="2026EE0008962"/>
    <d v="2026-02-25T00:00:00"/>
    <x v="1"/>
    <s v="ADRIANA CHARRY RODRIGUEZ"/>
    <s v="Cesar Augusto Rodriguez Castro"/>
    <s v="Luis Felipe Bandera Toloza"/>
    <m/>
    <m/>
    <s v="BOGOTÁ"/>
    <s v="BOGOTÁ"/>
    <x v="1"/>
    <s v="REF 2025ER0120721"/>
    <x v="2"/>
  </r>
  <r>
    <x v="1"/>
    <s v="email"/>
    <x v="36"/>
    <x v="23"/>
    <s v="2026ER0007531"/>
    <s v="DERECHO DE PETICION"/>
    <n v="15"/>
    <d v="2026-02-19T00:00:00"/>
    <d v="2026-02-16T00:00:00"/>
    <s v="2026EE0006365"/>
    <d v="2026-02-16T00:00:00"/>
    <x v="1"/>
    <s v="INGERMINA DE LA CRUZ ROMERO MARQUEZ"/>
    <s v="Luisa Fernanda Nieto Monroy"/>
    <s v="Luisa Fernanda Nieto Monroy"/>
    <m/>
    <n v="64799"/>
    <s v="CÓRDOBA"/>
    <s v="MONTERÍA"/>
    <x v="1"/>
    <m/>
    <x v="1"/>
  </r>
  <r>
    <x v="1"/>
    <s v="Físico"/>
    <x v="36"/>
    <x v="23"/>
    <s v="2026ER0007501"/>
    <s v="DERECHO DE PETICION"/>
    <n v="15"/>
    <d v="2026-02-19T00:00:00"/>
    <s v="TRASLADO"/>
    <s v="TRASLADO"/>
    <d v="2026-01-30T00:00:00"/>
    <x v="0"/>
    <s v="Sara Sara García Hoyos"/>
    <s v="FONVIVIENDA"/>
    <m/>
    <m/>
    <m/>
    <s v="VALLE"/>
    <s v="CALI"/>
    <x v="2"/>
    <s v="ANOTACION: Nro 007 ESPECIFICACION: DERECHO DE PREFERENCIA PERSONAS QUE INTERVIENEN EN EL ACTO DE: MINSITERIO DE VIVIENDA CIUDAD Y TERRITORIO FONDO NACIONAL DE VIVIENDA._x000a_A: IDROBO LASSO JUAN CARLOS C"/>
    <x v="8"/>
  </r>
  <r>
    <x v="1"/>
    <s v="email"/>
    <x v="36"/>
    <x v="23"/>
    <s v="2026ER0007503"/>
    <s v="DERECHO DE PETICION"/>
    <n v="15"/>
    <d v="2026-02-19T00:00:00"/>
    <d v="2026-02-25T00:00:00"/>
    <s v="2026EE0008612"/>
    <d v="2026-02-25T00:00:00"/>
    <x v="1"/>
    <s v="ISRAEL BEJARANO CHITIVA"/>
    <s v="Cesar Augusto Rodriguez Castro"/>
    <s v="Luis Felipe Bandera Toloza"/>
    <m/>
    <n v="1009147"/>
    <s v="BOGOTÁ"/>
    <s v="BOGOTÁ"/>
    <x v="1"/>
    <m/>
    <x v="2"/>
  </r>
  <r>
    <x v="1"/>
    <s v="Físico"/>
    <x v="36"/>
    <x v="23"/>
    <s v="2026ER0007428"/>
    <s v="DERECHO DE PETICION"/>
    <n v="15"/>
    <d v="2026-02-19T00:00:00"/>
    <s v="TRASLADO"/>
    <s v="TRASLADO"/>
    <d v="2026-01-30T00:00:00"/>
    <x v="0"/>
    <s v="Central de Inversiones S.A. - CISA"/>
    <s v="SUBDIRECCIÓN DE SERVICIOS ADMINISTRATIVOS"/>
    <m/>
    <m/>
    <n v="13383"/>
    <s v="BOGOTÁ"/>
    <s v="BOGOTÁ"/>
    <x v="2"/>
    <s v="MOVILIZACION DE ACTIVOS SSA - EN CUMPLIMIENTO DE LA LEY 1450 DE 2011 EL PAR TRANSFIRIO A CISA EL PREDIO PARA SU COMERCIALIZACION"/>
    <x v="8"/>
  </r>
  <r>
    <x v="1"/>
    <s v="Físico"/>
    <x v="36"/>
    <x v="23"/>
    <s v="2026ER0007435"/>
    <s v="DERECHO DE PETICION"/>
    <n v="15"/>
    <d v="2026-02-19T00:00:00"/>
    <d v="2026-02-11T00:00:00"/>
    <s v="2026EE0005479"/>
    <d v="2026-02-11T00:00:00"/>
    <x v="1"/>
    <s v="LAURA LILI ECHEVERRIA COMAS"/>
    <s v="Luisa Fernanda Nieto Monroy"/>
    <m/>
    <m/>
    <n v="217065"/>
    <s v="BOLIVAR"/>
    <s v="MAGANGUE"/>
    <x v="1"/>
    <m/>
    <x v="1"/>
  </r>
  <r>
    <x v="1"/>
    <s v="Físico"/>
    <x v="36"/>
    <x v="23"/>
    <s v="2026ER0007338"/>
    <s v="DERECHO DE PETICION"/>
    <n v="15"/>
    <d v="2026-02-19T00:00:00"/>
    <d v="2026-02-20T00:00:00"/>
    <s v="2026EE0007877"/>
    <d v="2026-02-20T00:00:00"/>
    <x v="1"/>
    <s v="luz alidia fuentes fernandez"/>
    <s v="Rafael Augusto Hernandez Urueña"/>
    <s v="Luisa Irene Marquez Avila"/>
    <m/>
    <m/>
    <s v="VALLE"/>
    <s v="CALI"/>
    <x v="1"/>
    <m/>
    <x v="5"/>
  </r>
  <r>
    <x v="1"/>
    <s v="Físico"/>
    <x v="36"/>
    <x v="23"/>
    <s v="2026ER0007337"/>
    <s v="DERECHO DE PETICION"/>
    <n v="15"/>
    <d v="2026-02-19T00:00:00"/>
    <d v="2026-02-11T00:00:00"/>
    <s v="2026EE0005479"/>
    <d v="2026-02-11T00:00:00"/>
    <x v="1"/>
    <s v="laura lili echeverria comas"/>
    <s v="Luisa Fernanda Nieto Monroy"/>
    <m/>
    <m/>
    <n v="217065"/>
    <s v="BOLIVAR"/>
    <s v="MAGANGUE"/>
    <x v="1"/>
    <m/>
    <x v="1"/>
  </r>
  <r>
    <x v="1"/>
    <s v="Físico"/>
    <x v="36"/>
    <x v="23"/>
    <s v="2026ER0007326"/>
    <s v="DERECHO DE PETICION"/>
    <n v="15"/>
    <d v="2026-02-19T00:00:00"/>
    <m/>
    <s v="PENDIENTE EMITIR RESPUESTA"/>
    <e v="#N/A"/>
    <x v="1"/>
    <s v="NANCY CALDERON DE SERNA"/>
    <s v="Rafael Augusto Hernandez Urueña"/>
    <s v="Luisa Irene Marquez Avila"/>
    <m/>
    <n v="876066"/>
    <s v="BOGOTÁ"/>
    <s v="BOGOTÁ"/>
    <x v="3"/>
    <m/>
    <x v="5"/>
  </r>
  <r>
    <x v="1"/>
    <s v="email"/>
    <x v="36"/>
    <x v="23"/>
    <s v="2026ER0007197"/>
    <s v="DERECHO DE PETICION"/>
    <n v="15"/>
    <d v="2026-02-19T00:00:00"/>
    <s v="TRASLADO"/>
    <s v="TRASLADO"/>
    <d v="2026-02-13T00:00:00"/>
    <x v="1"/>
    <s v="MARIA CAMILA POSADA VARGAS"/>
    <s v="GRUPO DE ATENCIÓN AL USUARIO Y ARCHIVO"/>
    <m/>
    <m/>
    <m/>
    <s v="BOGOTÁ"/>
    <s v="BOGOTÁ"/>
    <x v="2"/>
    <m/>
    <x v="8"/>
  </r>
  <r>
    <x v="1"/>
    <s v="email"/>
    <x v="36"/>
    <x v="23"/>
    <s v="2026ER0007153"/>
    <s v="DERECHO DE PETICION"/>
    <n v="15"/>
    <d v="2026-02-19T00:00:00"/>
    <s v="No requiere respuesta"/>
    <s v="NO REQUIERE RESPUESTA"/>
    <d v="2026-01-30T00:00:00"/>
    <x v="0"/>
    <s v="CAMILO REY SABOGAL / ALCALDIA DISTRITAL DE CARTAGENA"/>
    <s v="Luisa Fernanda Nieto Monroy"/>
    <m/>
    <m/>
    <n v="55652"/>
    <s v="BOLIVAR"/>
    <s v="CARTAGENA"/>
    <x v="0"/>
    <m/>
    <x v="1"/>
  </r>
  <r>
    <x v="1"/>
    <s v="email"/>
    <x v="34"/>
    <x v="23"/>
    <s v="2026ER0007152"/>
    <s v="DERECHO DE PETICION"/>
    <n v="15"/>
    <d v="2026-02-18T00:00:00"/>
    <s v="No requiere respuesta"/>
    <s v="NO REQUIERE RESPUESTA"/>
    <d v="2026-01-30T00:00:00"/>
    <x v="0"/>
    <s v="CAMILO REY SABOGAL / ALCALDIA DISTRITAL DE CARTAGENA"/>
    <s v="Luisa Fernanda Nieto Monroy"/>
    <m/>
    <m/>
    <m/>
    <s v="BOLIVAR"/>
    <s v="CARTAGENA"/>
    <x v="0"/>
    <s v="REF 2025EE0064439"/>
    <x v="1"/>
  </r>
  <r>
    <x v="1"/>
    <s v="email"/>
    <x v="34"/>
    <x v="23"/>
    <s v="2026ER0007290"/>
    <s v="DERECHO DE PETICION"/>
    <n v="15"/>
    <d v="2026-02-18T00:00:00"/>
    <d v="2026-02-12T00:00:00"/>
    <s v="2026EE0005796"/>
    <d v="2026-02-12T00:00:00"/>
    <x v="1"/>
    <s v="YAIR SEPÚLVEDA MONSALVE"/>
    <s v="Luisa Fernanda Nieto Monroy"/>
    <m/>
    <m/>
    <m/>
    <s v="MAGDALENA"/>
    <s v="SANTA MARTA"/>
    <x v="1"/>
    <m/>
    <x v="1"/>
  </r>
  <r>
    <x v="1"/>
    <s v="email"/>
    <x v="34"/>
    <x v="23"/>
    <s v="2026ER0007183"/>
    <s v="DERECHO DE PETICION"/>
    <n v="15"/>
    <d v="2026-02-18T00:00:00"/>
    <d v="2026-02-12T00:00:00"/>
    <s v="2026EE0005823"/>
    <d v="2026-02-12T00:00:00"/>
    <x v="1"/>
    <s v="EDINSON JAVIER CARILLO BARRIOS / DISTRITO TURBO ANTIOQUIA"/>
    <s v="Jenifer Paola Espindola Romero"/>
    <s v="Carlos Felipe Carvajal Puerta"/>
    <m/>
    <m/>
    <s v="ANTIOQUIA"/>
    <s v="TURBO"/>
    <x v="1"/>
    <s v="CRUCE"/>
    <x v="4"/>
  </r>
  <r>
    <x v="1"/>
    <s v="email"/>
    <x v="34"/>
    <x v="23"/>
    <s v="2026ER0007073"/>
    <s v="DERECHO DE PETICION"/>
    <n v="15"/>
    <d v="2026-02-18T00:00:00"/>
    <d v="2026-02-12T00:00:00"/>
    <s v="2026EE0006056"/>
    <d v="2026-02-12T00:00:00"/>
    <x v="1"/>
    <s v="DANILO GONZÁLEZ TIRADO / ALCALDIA DE MONTELIBANO - CORDOBA"/>
    <s v="Agustin Lobaton Cortes"/>
    <s v="Agustin Lobaton Cortes"/>
    <m/>
    <m/>
    <s v="CÓRDOBA"/>
    <s v="MONTELÍBANO"/>
    <x v="1"/>
    <s v="REF 2025EE0084824"/>
    <x v="0"/>
  </r>
  <r>
    <x v="1"/>
    <s v="email"/>
    <x v="34"/>
    <x v="23"/>
    <s v="2026ER0007079"/>
    <s v="DERECHO DE PETICION"/>
    <n v="15"/>
    <d v="2026-02-18T00:00:00"/>
    <d v="2026-02-11T00:00:00"/>
    <s v="2026EE0005459"/>
    <d v="2026-02-11T00:00:00"/>
    <x v="1"/>
    <s v="ZAIDA ESTHER MIRANDA CESPEDES"/>
    <s v="Luisa Fernanda Nieto Monroy"/>
    <m/>
    <m/>
    <n v="61255"/>
    <s v="CÓRDOBA"/>
    <s v="MONTERÍA"/>
    <x v="1"/>
    <m/>
    <x v="1"/>
  </r>
  <r>
    <x v="1"/>
    <s v="email"/>
    <x v="34"/>
    <x v="23"/>
    <s v="2026ER0007054"/>
    <s v="DERECHO DE PETICION"/>
    <n v="15"/>
    <d v="2026-02-18T00:00:00"/>
    <d v="2026-02-26T00:00:00"/>
    <s v="2026EE0009499"/>
    <d v="2026-02-26T00:00:00"/>
    <x v="1"/>
    <s v="DARIO DE JESUS HERRERA ALVAREZ"/>
    <s v="Rafael Augusto Hernandez Urueña"/>
    <s v="Luisa Irene Marquez Avila"/>
    <m/>
    <n v="477094"/>
    <s v="ATLÁNTICO"/>
    <s v="BARRANQUILLA"/>
    <x v="1"/>
    <m/>
    <x v="5"/>
  </r>
  <r>
    <x v="1"/>
    <s v="email"/>
    <x v="34"/>
    <x v="23"/>
    <s v="2026ER0007021"/>
    <s v="DERECHO DE PETICION"/>
    <n v="15"/>
    <d v="2026-02-18T00:00:00"/>
    <s v="No requiere respuesta"/>
    <s v="NO REQUIERE RESPUESTA"/>
    <d v="2026-02-23T00:00:00"/>
    <x v="1"/>
    <s v="JOSÉ ALEJANDRO HERNÁNDEZ OSSA"/>
    <s v="Monica Viviana Merchan Jimenez"/>
    <m/>
    <m/>
    <m/>
    <s v="BOGOTÁ"/>
    <s v="BOGOTÁ"/>
    <x v="0"/>
    <s v="BOCHICA"/>
    <x v="0"/>
  </r>
  <r>
    <x v="1"/>
    <s v="email"/>
    <x v="34"/>
    <x v="23"/>
    <s v="2026ER0007012"/>
    <s v="DERECHO DE PETICION"/>
    <n v="15"/>
    <d v="2026-02-18T00:00:00"/>
    <d v="2026-02-23T00:00:00"/>
    <s v="2026EE0008208"/>
    <d v="2026-02-23T00:00:00"/>
    <x v="1"/>
    <s v="JOSE JULIAN FRANCO DIAZ / ALCALDIA MUNICIPAL DE GIRARDOT"/>
    <s v="Cesar Alberto Cardenas Ceron"/>
    <s v="Natalia Patricia Lugo Sanchez"/>
    <m/>
    <m/>
    <s v="CUNDINAMARCA"/>
    <s v="GIRARDOT"/>
    <x v="1"/>
    <m/>
    <x v="7"/>
  </r>
  <r>
    <x v="1"/>
    <s v="Físico"/>
    <x v="31"/>
    <x v="23"/>
    <s v="2026ER0006676"/>
    <s v="DERECHO DE PETICION"/>
    <n v="15"/>
    <d v="2026-02-17T00:00:00"/>
    <d v="2026-02-24T00:00:00"/>
    <s v="2026EE0008455"/>
    <d v="2026-02-24T00:00:00"/>
    <x v="1"/>
    <s v="GLORIA YANETH IDARRAGA ZAPATA"/>
    <s v="Rafael Augusto Hernandez Urueña"/>
    <s v="Luisa Irene Marquez Avila"/>
    <m/>
    <n v="630521"/>
    <s v="CALDAS"/>
    <s v="VILLAMARIA"/>
    <x v="1"/>
    <m/>
    <x v="5"/>
  </r>
  <r>
    <x v="1"/>
    <s v="Físico"/>
    <x v="31"/>
    <x v="23"/>
    <s v="2026ER0006632"/>
    <s v="DERECHO DE PETICION"/>
    <n v="15"/>
    <d v="2026-02-17T00:00:00"/>
    <d v="2026-02-25T00:00:00"/>
    <s v="2026EE0008980"/>
    <d v="2026-02-25T00:00:00"/>
    <x v="1"/>
    <s v="Astolfo Sanchez Sanchez"/>
    <s v="Cesar Augusto Rodriguez Castro"/>
    <s v="Alfonso Rodriguez Cutiva"/>
    <m/>
    <m/>
    <s v="CESAR"/>
    <s v="RIO DE ORO"/>
    <x v="1"/>
    <m/>
    <x v="2"/>
  </r>
  <r>
    <x v="1"/>
    <s v="email"/>
    <x v="31"/>
    <x v="23"/>
    <s v="2026ER0006602"/>
    <s v="DERECHO DE PETICION"/>
    <n v="15"/>
    <d v="2026-02-17T00:00:00"/>
    <d v="2026-02-25T00:00:00"/>
    <s v="2026EE0008611"/>
    <d v="2026-02-25T00:00:00"/>
    <x v="1"/>
    <s v="Maria Rocio Velásquez Duque"/>
    <s v="Cesar Augusto Rodriguez Castro"/>
    <s v="Luis Felipe Bandera Toloza"/>
    <m/>
    <m/>
    <s v="ANTIOQUIA"/>
    <s v="MEDELLIN"/>
    <x v="1"/>
    <s v="CONSULTA DE ADJUDICATARIOS"/>
    <x v="2"/>
  </r>
  <r>
    <x v="1"/>
    <s v="email"/>
    <x v="31"/>
    <x v="23"/>
    <s v="2026ER0006589"/>
    <s v="DERECHO DE PETICION"/>
    <n v="15"/>
    <d v="2026-02-17T00:00:00"/>
    <d v="2026-02-24T00:00:00"/>
    <s v="2026EE0008452"/>
    <d v="2026-02-24T00:00:00"/>
    <x v="1"/>
    <s v="Emilse Esperanza Rodriguez Marrugo"/>
    <s v="Rafael Augusto Hernandez Urueña"/>
    <s v="Luisa Irene Marquez Avila"/>
    <m/>
    <n v="114367"/>
    <s v="MAGDALENA"/>
    <s v="SANTA MARTA"/>
    <x v="1"/>
    <m/>
    <x v="5"/>
  </r>
  <r>
    <x v="1"/>
    <s v="Físico"/>
    <x v="31"/>
    <x v="23"/>
    <s v="2026ER0006579"/>
    <s v="DERECHO DE PETICION"/>
    <n v="15"/>
    <d v="2026-02-17T00:00:00"/>
    <d v="2026-02-26T00:00:00"/>
    <s v="2026EE0009498"/>
    <d v="2026-02-26T00:00:00"/>
    <x v="1"/>
    <s v="ELOISA LONDOÑO HERRERA"/>
    <s v="Rafael Augusto Hernandez Urueña"/>
    <s v="Luisa Irene Marquez Avila"/>
    <m/>
    <n v="108712"/>
    <s v="BOLIVAR"/>
    <s v="CARTAGENA"/>
    <x v="1"/>
    <m/>
    <x v="5"/>
  </r>
  <r>
    <x v="1"/>
    <s v="Físico"/>
    <x v="31"/>
    <x v="23"/>
    <s v="2026ER0006529"/>
    <s v="DERECHO DE PETICION"/>
    <n v="15"/>
    <d v="2026-02-17T00:00:00"/>
    <d v="2026-02-12T00:00:00"/>
    <s v="2026EE0005800"/>
    <d v="2026-02-12T00:00:00"/>
    <x v="1"/>
    <s v="FREDY NAVARRO CORREA"/>
    <s v="Luisa Fernanda Nieto Monroy"/>
    <s v="Eliana Suarez Hernandez"/>
    <m/>
    <n v="89215"/>
    <s v="SANTANDER"/>
    <s v="BARRANCABERMEJA"/>
    <x v="1"/>
    <m/>
    <x v="1"/>
  </r>
  <r>
    <x v="1"/>
    <s v="Físico"/>
    <x v="31"/>
    <x v="23"/>
    <s v="2026ER0006476"/>
    <s v="DERECHO DE PETICION"/>
    <n v="15"/>
    <d v="2026-02-17T00:00:00"/>
    <d v="2026-02-13T00:00:00"/>
    <s v="2026EE0006122"/>
    <d v="2026-02-13T00:00:00"/>
    <x v="1"/>
    <s v="WENNDY TENJO FUENTES"/>
    <s v="Luisa Fernanda Nieto Monroy"/>
    <m/>
    <m/>
    <m/>
    <s v="SANTANDER"/>
    <s v="FLORIDABLANCA"/>
    <x v="1"/>
    <m/>
    <x v="1"/>
  </r>
  <r>
    <x v="1"/>
    <s v="email"/>
    <x v="31"/>
    <x v="23"/>
    <s v="2026ER0006471"/>
    <s v="DERECHO DE PETICION"/>
    <n v="15"/>
    <d v="2026-02-17T00:00:00"/>
    <s v="No requiere respuesta"/>
    <s v="NO REQUIERE RESPUESTA"/>
    <d v="2026-01-30T00:00:00"/>
    <x v="0"/>
    <s v="CLAUDIA MARCELA RODRIGUEZ HENAO"/>
    <s v="Luisa Fernanda Nieto Monroy"/>
    <m/>
    <m/>
    <n v="33595"/>
    <s v="ANTIOQUIA"/>
    <s v="MEDELLIN"/>
    <x v="0"/>
    <m/>
    <x v="1"/>
  </r>
  <r>
    <x v="1"/>
    <s v="email"/>
    <x v="31"/>
    <x v="23"/>
    <s v="2026ER0006469"/>
    <s v="DERECHO DE PETICION"/>
    <n v="15"/>
    <d v="2026-02-17T00:00:00"/>
    <d v="2026-02-10T00:00:00"/>
    <s v="2026EE0005245"/>
    <d v="2026-02-10T00:00:00"/>
    <x v="1"/>
    <s v="CARLOS MODESTO MIRANDA CHICO"/>
    <s v="Luisa Fernanda Nieto Monroy"/>
    <s v="Eliana Suarez Hernandez"/>
    <m/>
    <n v="54198"/>
    <s v="BOLIVAR"/>
    <s v="CARTAGENA"/>
    <x v="1"/>
    <m/>
    <x v="1"/>
  </r>
  <r>
    <x v="1"/>
    <s v="email"/>
    <x v="31"/>
    <x v="23"/>
    <s v="2026ER0006443"/>
    <s v="DERECHO DE PETICION"/>
    <n v="15"/>
    <d v="2026-02-17T00:00:00"/>
    <s v="No requiere respuesta"/>
    <s v="NO REQUIERE RESPUESTA"/>
    <d v="2026-01-30T00:00:00"/>
    <x v="0"/>
    <s v="PAULA ANDREA GOMEZ DUQUE / SNR SUPERINTENDENCIA DE NOTARIADO Y REGISTRO"/>
    <s v="Luisa Fernanda Nieto Monroy"/>
    <m/>
    <m/>
    <n v="33595"/>
    <s v="ANTIOQUIA"/>
    <s v="MEDELLIN"/>
    <x v="0"/>
    <m/>
    <x v="1"/>
  </r>
  <r>
    <x v="1"/>
    <s v="email"/>
    <x v="31"/>
    <x v="23"/>
    <s v="2026ER0006381"/>
    <s v="DERECHO DE PETICION"/>
    <n v="15"/>
    <d v="2026-02-17T00:00:00"/>
    <s v="No requiere respuesta"/>
    <s v="NO REQUIERE RESPUESTA"/>
    <d v="2026-01-30T00:00:00"/>
    <x v="0"/>
    <s v="CLEOFE ELINA EDNA MARISOL RUGELES NIÑO / SNR SUPERINTENDENCIA DE NOTARIADO Y REGISTRO MONTERIA"/>
    <s v="Maria Fernanda Torres Arevalo"/>
    <m/>
    <m/>
    <m/>
    <s v="CÓRDOBA"/>
    <s v="MONTERÍA"/>
    <x v="0"/>
    <m/>
    <x v="5"/>
  </r>
  <r>
    <x v="1"/>
    <s v="email"/>
    <x v="31"/>
    <x v="23"/>
    <s v="2026ER0006375"/>
    <s v="DERECHO DE PETICION"/>
    <n v="15"/>
    <d v="2026-02-17T00:00:00"/>
    <s v="No requiere respuesta"/>
    <s v="NO REQUIERE RESPUESTA"/>
    <d v="2026-02-06T00:00:00"/>
    <x v="1"/>
    <s v="JHON NEL RODRIGUEZ SANCHEZ / ALCALDIA DE MONTERIA"/>
    <s v="Luisa Fernanda Nieto Monroy"/>
    <m/>
    <m/>
    <n v="1009251"/>
    <s v="CÓRDOBA"/>
    <s v="MONTERÍA"/>
    <x v="0"/>
    <s v="REF 2025EE0076528"/>
    <x v="1"/>
  </r>
  <r>
    <x v="1"/>
    <s v="email"/>
    <x v="32"/>
    <x v="23"/>
    <s v="2026ER0006088"/>
    <s v="DERECHO DE PETICION"/>
    <n v="15"/>
    <d v="2026-02-16T00:00:00"/>
    <m/>
    <s v="PENDIENTE EMITIR RESPUESTA"/>
    <e v="#N/A"/>
    <x v="1"/>
    <s v="CLAUDIA PATRICIA RODRÍGUEZ NIETO"/>
    <s v="Rafael Augusto Hernandez Urueña"/>
    <s v="Luisa Irene Marquez Avila"/>
    <m/>
    <n v="493573"/>
    <s v="BOGOTÁ"/>
    <s v="BOGOTÁ"/>
    <x v="3"/>
    <m/>
    <x v="5"/>
  </r>
  <r>
    <x v="1"/>
    <s v="email"/>
    <x v="28"/>
    <x v="23"/>
    <s v="2026ER0005150"/>
    <s v="DERECHO DE PETICION"/>
    <n v="15"/>
    <d v="2026-02-12T00:00:00"/>
    <d v="2026-02-11T00:00:00"/>
    <s v="2026EE0005514"/>
    <d v="2026-02-11T00:00:00"/>
    <x v="1"/>
    <s v="LUZ ANGELA FLOREZ OSORIO"/>
    <s v="Luisa Fernanda Nieto Monroy"/>
    <m/>
    <m/>
    <n v="310312"/>
    <s v="ANTIOQUIA"/>
    <s v="APARTADÓ"/>
    <x v="1"/>
    <m/>
    <x v="1"/>
  </r>
  <r>
    <x v="1"/>
    <s v="email"/>
    <x v="37"/>
    <x v="23"/>
    <s v="2026ER0007861"/>
    <s v="DERECHO DE PETICION"/>
    <n v="15"/>
    <d v="2026-02-20T00:00:00"/>
    <d v="2026-02-12T00:00:00"/>
    <s v="2026EE0005799"/>
    <d v="2026-02-12T00:00:00"/>
    <x v="1"/>
    <s v="MABEL DE JESUS ACUÑA RANGEL"/>
    <s v="Luisa Fernanda Nieto Monroy"/>
    <s v="Luisa Fernanda Nieto Monroy"/>
    <m/>
    <n v="40539"/>
    <s v="ATLÁNTICO"/>
    <s v="BARRANQUILLA"/>
    <x v="1"/>
    <s v="REF 2025EE0077597"/>
    <x v="1"/>
  </r>
  <r>
    <x v="1"/>
    <s v="email"/>
    <x v="37"/>
    <x v="23"/>
    <s v="2026ER0007868"/>
    <s v="DERECHO DE PETICION"/>
    <n v="15"/>
    <d v="2026-02-20T00:00:00"/>
    <s v="No requiere respuesta"/>
    <s v="NO REQUIERE RESPUESTA"/>
    <d v="2026-02-06T00:00:00"/>
    <x v="1"/>
    <s v="MARÍA EUGENIA BETANCUR PÉREZ"/>
    <s v="Luisa Fernanda Nieto Monroy"/>
    <s v="Luisa Fernanda Nieto Monroy"/>
    <m/>
    <n v="18720"/>
    <s v="ANTIOQUIA"/>
    <s v="BELLO"/>
    <x v="0"/>
    <m/>
    <x v="1"/>
  </r>
  <r>
    <x v="1"/>
    <s v="email"/>
    <x v="37"/>
    <x v="23"/>
    <s v="2026ER0007873"/>
    <s v="DERECHO DE PETICION"/>
    <n v="15"/>
    <d v="2026-02-20T00:00:00"/>
    <s v="No requiere respuesta"/>
    <s v="NO REQUIERE RESPUESTA"/>
    <d v="2026-01-30T00:00:00"/>
    <x v="0"/>
    <s v="SECRETARÍA DE PLANEACIÓN DISTRITAL Alcaldía Mayor de Cartagena de Indias "/>
    <s v="Luisa Fernanda Nieto Monroy"/>
    <m/>
    <m/>
    <n v="35257"/>
    <s v="BOLIVAR"/>
    <s v="CARTAGENA"/>
    <x v="0"/>
    <s v="REF 2025EE0071133"/>
    <x v="1"/>
  </r>
  <r>
    <x v="1"/>
    <s v="email"/>
    <x v="34"/>
    <x v="23"/>
    <s v="2026ER0007186"/>
    <s v="DERECHO DE PETICION"/>
    <n v="15"/>
    <d v="2026-02-18T00:00:00"/>
    <s v="TRASLADO"/>
    <s v="TRASLADO"/>
    <d v="2026-01-30T00:00:00"/>
    <x v="0"/>
    <s v="NASLY CECILIA LOBO ARÉVALO / ALCALDIA DE CUCUTA"/>
    <s v="SUBDIRECCIÓN DE FINANZAS Y PRESUPUESTO"/>
    <m/>
    <m/>
    <m/>
    <s v="NORTE DE SANTANDER"/>
    <s v="CÚCUTA"/>
    <x v="2"/>
    <m/>
    <x v="8"/>
  </r>
  <r>
    <x v="1"/>
    <s v="email"/>
    <x v="14"/>
    <x v="23"/>
    <s v="2026ER0000854 C1"/>
    <s v="DERECHO DE PETICION"/>
    <n v="15"/>
    <d v="2026-01-28T00:00:00"/>
    <d v="2026-02-10T00:00:00"/>
    <s v="2026EE0004935"/>
    <d v="2026-02-10T00:00:00"/>
    <x v="1"/>
    <s v="MEREYS CASTRO PEREIRA / ALCALDIA DE CARTAGENA"/>
    <s v="Cesar Alberto Cardenas Ceron"/>
    <m/>
    <m/>
    <m/>
    <s v="BOLIVAR"/>
    <s v="CARTAGENA"/>
    <x v="1"/>
    <m/>
    <x v="3"/>
  </r>
  <r>
    <x v="2"/>
    <s v="Físico"/>
    <x v="38"/>
    <x v="24"/>
    <s v="2026ER000845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9"/>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6"/>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4"/>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4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38"/>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3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7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66"/>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64"/>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6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6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58"/>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56"/>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54"/>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51"/>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48"/>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45"/>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4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39"/>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3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21"/>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1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14"/>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1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08"/>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0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04"/>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302"/>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9"/>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7"/>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6"/>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3"/>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91"/>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88"/>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84"/>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83"/>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9"/>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7"/>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5"/>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4"/>
    <s v="DERECHO DE PETICION"/>
    <n v="3"/>
    <d v="2026-02-05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273"/>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9"/>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8"/>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5"/>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4"/>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61"/>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Físico"/>
    <x v="38"/>
    <x v="24"/>
    <s v="2026ER0008256"/>
    <s v="DERECHO DE PETICION"/>
    <n v="3"/>
    <d v="2026-02-05T00:00:00"/>
    <s v="No requiere respuesta"/>
    <s v="NO REQUIERE RESPUESTA"/>
    <d v="2026-02-04T00:00:00"/>
    <x v="1"/>
    <s v="INSTITUTO DE VALORIZACION DE MANIZALES"/>
    <s v="Jose de Jesus Espinosa Santos"/>
    <s v="Jose de Jesus Espinosa Santos"/>
    <s v="Maria Fernanda Torres Arevalo"/>
    <m/>
    <s v="CALDAS"/>
    <s v="MANIZALES"/>
    <x v="0"/>
    <m/>
    <x v="0"/>
  </r>
  <r>
    <x v="2"/>
    <s v="email"/>
    <x v="38"/>
    <x v="25"/>
    <s v="2026ER0008338"/>
    <s v="DERECHO DE PETICION"/>
    <n v="15"/>
    <d v="2026-02-23T00:00:00"/>
    <s v="No requiere respuesta"/>
    <s v="NO REQUIERE RESPUESTA"/>
    <d v="2026-02-19T00:00:00"/>
    <x v="1"/>
    <s v="NANCY JANETH HERNANDEZ GALVIS"/>
    <s v="Rafael Augusto Hernandez Urueña"/>
    <s v="Luisa Irene Marquez Avila"/>
    <m/>
    <n v="17669"/>
    <s v="ATLÁNTICO"/>
    <s v="SOLEDAD"/>
    <x v="0"/>
    <m/>
    <x v="5"/>
  </r>
  <r>
    <x v="2"/>
    <s v="Físico"/>
    <x v="38"/>
    <x v="24"/>
    <s v="2026ER000848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8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7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75"/>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7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7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69"/>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6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66"/>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65"/>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89"/>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87"/>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93"/>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92"/>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Físico"/>
    <x v="38"/>
    <x v="24"/>
    <s v="2026ER0008490"/>
    <s v="DERECHO DE PETICION"/>
    <n v="5"/>
    <d v="2026-02-09T00:00:00"/>
    <s v="No requiere respuesta"/>
    <s v="NO REQUIERE RESPUESTA"/>
    <d v="2026-02-03T00:00:00"/>
    <x v="1"/>
    <s v="INSTITUTO DE VALORIZACION DE MANIZALES"/>
    <s v="Jose de Jesus Espinosa Santos"/>
    <s v="Jose de Jesus Espinosa Santos"/>
    <s v="Maria Fernanda Torres Arevalo"/>
    <m/>
    <s v="CALDAS"/>
    <s v="MANIZALES"/>
    <x v="0"/>
    <m/>
    <x v="0"/>
  </r>
  <r>
    <x v="2"/>
    <s v="email"/>
    <x v="39"/>
    <x v="25"/>
    <s v="2026ER0008814"/>
    <s v="DERECHO DE PETICION"/>
    <n v="15"/>
    <d v="2026-02-24T00:00:00"/>
    <d v="2026-02-25T00:00:00"/>
    <s v="2026EE0008607"/>
    <d v="2026-02-25T00:00:00"/>
    <x v="1"/>
    <s v="MARIO MANUEL SOLERA NIETO"/>
    <s v="Cesar Augusto Rodriguez Castro"/>
    <s v="Luis Felipe Bandera Toloza"/>
    <m/>
    <n v="79439"/>
    <s v="CÓRDOBA"/>
    <s v="MONTERÍA"/>
    <x v="1"/>
    <m/>
    <x v="2"/>
  </r>
  <r>
    <x v="2"/>
    <s v="Físico"/>
    <x v="39"/>
    <x v="25"/>
    <s v="2026ER0008766"/>
    <s v="DERECHO DE PETICION"/>
    <n v="15"/>
    <d v="2026-02-24T00:00:00"/>
    <d v="2026-02-27T00:00:00"/>
    <s v="2026EE0009812"/>
    <d v="2026-02-27T00:00:00"/>
    <x v="1"/>
    <s v="EDINSON RIVERA MORENO"/>
    <s v="Cesar Augusto Rodriguez Castro"/>
    <s v="Alfonso Rodriguez Cutiva"/>
    <m/>
    <n v="13562"/>
    <s v="BOGOTÁ"/>
    <s v="BOGOTÁ"/>
    <x v="1"/>
    <m/>
    <x v="2"/>
  </r>
  <r>
    <x v="2"/>
    <s v="Físico"/>
    <x v="39"/>
    <x v="25"/>
    <s v="2026ER000873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32"/>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31"/>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30"/>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9"/>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7"/>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5"/>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1"/>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20"/>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9"/>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6"/>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5"/>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4"/>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10"/>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9"/>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8"/>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7"/>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6"/>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email"/>
    <x v="39"/>
    <x v="25"/>
    <s v="2026ER0008778"/>
    <s v="DERECHO DE PETICION"/>
    <n v="15"/>
    <d v="2026-02-24T00:00:00"/>
    <d v="2026-02-27T00:00:00"/>
    <s v="2026EE0009813"/>
    <d v="2026-02-27T00:00:00"/>
    <x v="1"/>
    <s v="LUZ MARINA MONTENEGRO"/>
    <s v="Cesar Augusto Rodriguez Castro"/>
    <s v="Alfonso Rodriguez Cutiva"/>
    <m/>
    <n v="69316"/>
    <s v="VALLE"/>
    <s v="BUENAVENTURA"/>
    <x v="1"/>
    <m/>
    <x v="2"/>
  </r>
  <r>
    <x v="2"/>
    <s v="Físico"/>
    <x v="39"/>
    <x v="25"/>
    <s v="2026ER000870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1"/>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700"/>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697"/>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696"/>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694"/>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Físico"/>
    <x v="39"/>
    <x v="25"/>
    <s v="2026ER0008693"/>
    <s v="DERECHO DE PETICION"/>
    <n v="3"/>
    <d v="2026-02-06T00:00:00"/>
    <s v="No requiere respuesta"/>
    <s v="NO REQUIERE RESPUESTA"/>
    <d v="2026-02-06T00:00:00"/>
    <x v="1"/>
    <s v="INSTITUTO DE VALORIZACION DE MANIZALES"/>
    <s v="Jose de Jesus Espinosa Santos"/>
    <s v="Jose de Jesus Espinosa Santos"/>
    <s v="Maria Fernanda Torres Arevalo"/>
    <m/>
    <s v="CALDAS"/>
    <s v="MANIZALES"/>
    <x v="0"/>
    <m/>
    <x v="0"/>
  </r>
  <r>
    <x v="2"/>
    <s v="email"/>
    <x v="39"/>
    <x v="25"/>
    <s v="2026ER0008702"/>
    <s v="DERECHO DE PETICION"/>
    <n v="15"/>
    <d v="2026-02-24T00:00:00"/>
    <s v="No requiere respuesta"/>
    <s v="NO REQUIERE RESPUESTA"/>
    <d v="2026-02-17T00:00:00"/>
    <x v="1"/>
    <s v="SANDRA ROCÍO MORENO PÁEZ / MUNICIPIO DEL LÍBANO TOLIMA"/>
    <s v="Cesar Alberto Cardenas Ceron"/>
    <s v="Cesar Alberto Cardenas Ceron"/>
    <m/>
    <m/>
    <s v="TOLIMA"/>
    <s v="LÍBANO"/>
    <x v="0"/>
    <m/>
    <x v="7"/>
  </r>
  <r>
    <x v="2"/>
    <s v="email"/>
    <x v="38"/>
    <x v="25"/>
    <s v="2026ER0008669"/>
    <s v="DERECHO DE PETICION"/>
    <n v="15"/>
    <d v="2026-02-23T00:00:00"/>
    <s v="TRASLADO"/>
    <s v="TRASLADO"/>
    <d v="2026-02-03T00:00:00"/>
    <x v="1"/>
    <s v="DIANA PAOLA SANCHEZ CASTAÑEDA"/>
    <s v="SUBDIRECCIÓN DE SUBSIDIO FAMILIAR DE VIVIENDA"/>
    <m/>
    <m/>
    <m/>
    <s v="BOGOTÁ"/>
    <s v="BOGOTÁ"/>
    <x v="2"/>
    <s v="SOLICITA SUBSIDIO DE VIVIENDA POR DESPLAZAMIENTO FORZADO."/>
    <x v="8"/>
  </r>
  <r>
    <x v="2"/>
    <s v="email"/>
    <x v="38"/>
    <x v="25"/>
    <s v="2026ER0008667"/>
    <s v="DERECHO DE PETICION"/>
    <n v="10"/>
    <d v="2026-02-16T00:00:00"/>
    <s v="TRASLADO"/>
    <s v="TRASLADO"/>
    <d v="2026-02-04T00:00:00"/>
    <x v="1"/>
    <s v="JOSE GIOVANNY ROCHA HERNANDEZ"/>
    <s v="OFICINA ASESORA JURIDICA"/>
    <m/>
    <m/>
    <n v="95489"/>
    <s v="BOGOTÁ"/>
    <s v="BOGOTÁ"/>
    <x v="2"/>
    <m/>
    <x v="8"/>
  </r>
  <r>
    <x v="2"/>
    <s v="email"/>
    <x v="38"/>
    <x v="25"/>
    <s v="2026ER0008750"/>
    <s v="DERECHO DE PETICION"/>
    <n v="15"/>
    <d v="2026-02-23T00:00:00"/>
    <d v="2026-02-20T00:00:00"/>
    <s v="2026EE0007947"/>
    <d v="2026-02-20T00:00:00"/>
    <x v="1"/>
    <s v="DUFFAY BUENO"/>
    <s v="Rafael Augusto Hernandez Urueña"/>
    <s v="Luisa Irene Marquez Avila"/>
    <m/>
    <n v="457505"/>
    <s v="VALLE"/>
    <s v="CALI"/>
    <x v="1"/>
    <m/>
    <x v="5"/>
  </r>
  <r>
    <x v="2"/>
    <s v="email"/>
    <x v="38"/>
    <x v="25"/>
    <s v="2026ER0008558"/>
    <s v="DERECHO DE PETICION"/>
    <n v="15"/>
    <d v="2026-02-23T00:00:00"/>
    <s v="No requiere respuesta"/>
    <s v="NO REQUIERE RESPUESTA"/>
    <d v="2026-02-06T00:00:00"/>
    <x v="1"/>
    <s v="IRIS SPATH CAMAÑO / ALCALDÍA DE MONTERÍA"/>
    <s v="Luisa Fernanda Nieto Monroy"/>
    <s v="Luisa Fernanda Nieto Monroy"/>
    <m/>
    <n v="222414"/>
    <s v="CÓRDOBA"/>
    <s v="MONTERÍA"/>
    <x v="0"/>
    <s v="REF 2025EE0083392"/>
    <x v="1"/>
  </r>
  <r>
    <x v="2"/>
    <s v="email"/>
    <x v="38"/>
    <x v="25"/>
    <s v="2026ER0008557"/>
    <s v="DERECHO DE PETICION"/>
    <n v="15"/>
    <d v="2026-02-23T00:00:00"/>
    <s v="No requiere respuesta"/>
    <s v="NO REQUIERE RESPUESTA"/>
    <d v="2026-02-06T00:00:00"/>
    <x v="1"/>
    <s v="IRIS SPATH CAMAÑO / ALCALDÍA DE MONTERÍA"/>
    <s v="Luisa Fernanda Nieto Monroy"/>
    <s v="Luisa Fernanda Nieto Monroy"/>
    <m/>
    <n v="222414"/>
    <s v="CÓRDOBA"/>
    <s v="MONTERÍA"/>
    <x v="0"/>
    <s v="REF 2025EE0083392"/>
    <x v="1"/>
  </r>
  <r>
    <x v="2"/>
    <s v="email"/>
    <x v="38"/>
    <x v="25"/>
    <s v="2026ER0008517"/>
    <s v="DERECHO DE PETICION"/>
    <n v="15"/>
    <d v="2026-02-23T00:00:00"/>
    <d v="2026-02-19T00:00:00"/>
    <s v="2026EE0007318"/>
    <d v="2026-02-19T00:00:00"/>
    <x v="1"/>
    <s v="JULIÁN CARTAGENA"/>
    <s v="Jenifer Paola Espindola Romero"/>
    <s v="Temenusca del Alba Bolivar Molino"/>
    <m/>
    <m/>
    <s v="N/A"/>
    <s v="N/A"/>
    <x v="1"/>
    <m/>
    <x v="4"/>
  </r>
  <r>
    <x v="2"/>
    <s v="email"/>
    <x v="38"/>
    <x v="25"/>
    <s v="2026ER0008421"/>
    <s v="DERECHO DE PETICION"/>
    <n v="15"/>
    <d v="2026-02-23T00:00:00"/>
    <d v="2026-02-25T00:00:00"/>
    <s v="2026EE0008608"/>
    <d v="2026-02-25T00:00:00"/>
    <x v="1"/>
    <s v="GUILLERMINA DELGADO DE LÓPEZ"/>
    <s v="Cesar Augusto Rodriguez Castro"/>
    <s v="Luis Felipe Bandera Toloza"/>
    <m/>
    <n v="229321"/>
    <s v="NORTE DE SANTANDER"/>
    <s v="CÚCUTA"/>
    <x v="1"/>
    <m/>
    <x v="2"/>
  </r>
  <r>
    <x v="2"/>
    <s v="email"/>
    <x v="38"/>
    <x v="25"/>
    <s v="2026ER0008393"/>
    <s v="DERECHO DE PETICION"/>
    <n v="15"/>
    <d v="2026-02-23T00:00:00"/>
    <d v="2026-02-11T00:00:00"/>
    <s v="2026EE0005480"/>
    <d v="2026-02-11T00:00:00"/>
    <x v="1"/>
    <s v="GLORIA LYDA LOPEZ ORTIZ / GOBERNACION DE RISARALDA"/>
    <s v="Jenifer Paola Espindola Romero"/>
    <s v="Ingrid Mayerly Socha Gutierrez"/>
    <m/>
    <m/>
    <s v="RISARALDA"/>
    <s v="PEREIRA"/>
    <x v="1"/>
    <s v="CRUCE"/>
    <x v="4"/>
  </r>
  <r>
    <x v="2"/>
    <s v="email"/>
    <x v="38"/>
    <x v="25"/>
    <s v="2026ER0008369"/>
    <s v="DERECHO DE PETICION"/>
    <n v="15"/>
    <d v="2026-02-23T00:00:00"/>
    <s v="No requiere respuesta"/>
    <s v="NO REQUIERE RESPUESTA"/>
    <d v="2026-02-06T00:00:00"/>
    <x v="1"/>
    <s v="MARIO DUQUE CARVAJAL / ALCALDIA DE CALI"/>
    <s v="Jenifer Paola Espindola Romero"/>
    <m/>
    <m/>
    <m/>
    <s v="VALLE"/>
    <s v="CALI"/>
    <x v="0"/>
    <m/>
    <x v="4"/>
  </r>
  <r>
    <x v="2"/>
    <s v="email"/>
    <x v="38"/>
    <x v="25"/>
    <s v="2026ER0008352"/>
    <s v="DERECHO DE PETICION"/>
    <n v="15"/>
    <d v="2026-02-23T00:00:00"/>
    <d v="2026-02-20T00:00:00"/>
    <s v="2026EE0007933"/>
    <d v="2026-02-20T00:00:00"/>
    <x v="1"/>
    <s v="DANIELA BUITRAGO ROJAS / INSTITUTO DE INVESTIGACIÓN DE RECURSOS BIOLÓGICOS ALEXANDER VON HUMBOLDT"/>
    <s v="Jenifer Paola Espindola Romero"/>
    <s v="Temenusca del Alba Bolivar Molino"/>
    <m/>
    <m/>
    <s v="BOGOTÁ"/>
    <s v="BOGOTÁ"/>
    <x v="1"/>
    <m/>
    <x v="4"/>
  </r>
  <r>
    <x v="2"/>
    <s v="email"/>
    <x v="38"/>
    <x v="25"/>
    <s v="2026ER0008228"/>
    <s v="DERECHO DE PETICION"/>
    <n v="15"/>
    <d v="2026-02-23T00:00:00"/>
    <d v="2026-02-27T00:00:00"/>
    <s v="2026EE0009817"/>
    <d v="2026-02-27T00:00:00"/>
    <x v="1"/>
    <s v="MONICA QUINTERO ACEVEDO"/>
    <s v="Cesar Augusto Rodriguez Castro"/>
    <s v="Alfonso Rodriguez Cutiva"/>
    <m/>
    <n v="11736"/>
    <s v="BOGOTÁ"/>
    <s v="BOGOTÁ"/>
    <x v="1"/>
    <m/>
    <x v="2"/>
  </r>
  <r>
    <x v="2"/>
    <s v="Físico"/>
    <x v="38"/>
    <x v="25"/>
    <s v="2026ER0008319"/>
    <s v="DERECHO DE PETICION"/>
    <n v="15"/>
    <d v="2026-02-23T00:00:00"/>
    <d v="2026-02-26T00:00:00"/>
    <s v="2026EE0009364"/>
    <d v="2026-02-26T00:00:00"/>
    <x v="1"/>
    <s v="EMILSE RAMBAL LARA"/>
    <s v="Rafael Augusto Hernandez Urueña"/>
    <s v="Luisa Irene Marquez Avila"/>
    <m/>
    <n v="101381"/>
    <s v="BOGOTÁ"/>
    <s v="BOGOTÁ"/>
    <x v="1"/>
    <m/>
    <x v="5"/>
  </r>
  <r>
    <x v="2"/>
    <s v="email"/>
    <x v="38"/>
    <x v="25"/>
    <s v="2026ER0008280"/>
    <s v="DERECHO DE PETICION"/>
    <n v="15"/>
    <d v="2026-02-23T00:00:00"/>
    <d v="2026-02-25T00:00:00"/>
    <s v="2026EE0008570"/>
    <d v="2026-02-25T00:00:00"/>
    <x v="1"/>
    <s v="LAURA MARCELA GUTIERREZ MUÑOZ"/>
    <s v="Cesar Augusto Rodriguez Castro"/>
    <s v="Luis Felipe Bandera Toloza"/>
    <m/>
    <n v="569"/>
    <s v="VALLE"/>
    <s v="TULUA"/>
    <x v="1"/>
    <m/>
    <x v="2"/>
  </r>
  <r>
    <x v="2"/>
    <s v="email"/>
    <x v="40"/>
    <x v="25"/>
    <s v="2026ER0008174"/>
    <s v="DERECHO DE PETICION"/>
    <n v="15"/>
    <d v="2026-02-20T00:00:00"/>
    <s v="No requiere respuesta"/>
    <s v="NO REQUIERE RESPUESTA"/>
    <d v="2026-02-06T00:00:00"/>
    <x v="1"/>
    <s v="LUZ YOLANDA AGUILAR CUERVO"/>
    <s v="Luisa Fernanda Nieto Monroy"/>
    <s v="Luisa Fernanda Nieto Monroy"/>
    <m/>
    <n v="1006453"/>
    <s v="BOGOTÁ"/>
    <s v="BOGOTÁ"/>
    <x v="0"/>
    <m/>
    <x v="1"/>
  </r>
  <r>
    <x v="2"/>
    <s v="email"/>
    <x v="41"/>
    <x v="25"/>
    <s v="2026ER0008025"/>
    <s v="DERECHO DE PETICION"/>
    <n v="15"/>
    <d v="2026-02-20T00:00:00"/>
    <d v="2026-02-16T00:00:00"/>
    <s v="2026EE0006524"/>
    <d v="2026-02-16T00:00:00"/>
    <x v="1"/>
    <s v="emilio abdala lopez"/>
    <s v="Luisa Fernanda Nieto Monroy"/>
    <s v="Lida Yholeni Gonzalez Galeano"/>
    <m/>
    <m/>
    <s v="CÓRDOBA"/>
    <s v="MONTERÍA"/>
    <x v="1"/>
    <m/>
    <x v="1"/>
  </r>
  <r>
    <x v="2"/>
    <s v="email"/>
    <x v="37"/>
    <x v="25"/>
    <s v="2026ER0008640"/>
    <s v="DERECHO DE PETICION"/>
    <n v="15"/>
    <d v="2026-02-20T00:00:00"/>
    <d v="2026-02-18T00:00:00"/>
    <s v="2026EE0007190"/>
    <d v="2026-02-18T00:00:00"/>
    <x v="1"/>
    <s v="JESÚS FERNÁNDEZ"/>
    <s v="Luisa Fernanda Nieto Monroy"/>
    <s v="Luisa Fernanda Nieto Monroy"/>
    <m/>
    <n v="52968"/>
    <s v="BOLIVAR"/>
    <s v="CARTAGENA"/>
    <x v="1"/>
    <m/>
    <x v="1"/>
  </r>
  <r>
    <x v="2"/>
    <s v="email"/>
    <x v="37"/>
    <x v="25"/>
    <s v="2026ER0008062"/>
    <s v="DERECHO DE PETICION"/>
    <n v="15"/>
    <d v="2026-02-20T00:00:00"/>
    <d v="2026-02-12T00:00:00"/>
    <s v="2026EE0005798"/>
    <d v="2026-02-12T00:00:00"/>
    <x v="1"/>
    <s v="JAIRO RAMIREZ CUADRADO"/>
    <s v="Luisa Fernanda Nieto Monroy"/>
    <s v="Luisa Fernanda Nieto Monroy"/>
    <m/>
    <n v="118048"/>
    <s v="CAQUETA"/>
    <s v="EL DONCELLO"/>
    <x v="1"/>
    <m/>
    <x v="1"/>
  </r>
  <r>
    <x v="2"/>
    <s v="email"/>
    <x v="37"/>
    <x v="25"/>
    <s v="2026ER0008061"/>
    <s v="DERECHO DE PETICION"/>
    <n v="15"/>
    <d v="2026-02-20T00:00:00"/>
    <d v="2026-02-12T00:00:00"/>
    <s v="2026EE0005798"/>
    <d v="2026-02-12T00:00:00"/>
    <x v="1"/>
    <s v="JAIRO RAMIREZ CUADRADO"/>
    <s v="Luisa Fernanda Nieto Monroy"/>
    <s v="Luisa Fernanda Nieto Monroy"/>
    <m/>
    <n v="118048"/>
    <s v="CAQUETA"/>
    <s v="EL DONCELLO"/>
    <x v="1"/>
    <m/>
    <x v="1"/>
  </r>
  <r>
    <x v="2"/>
    <s v="email"/>
    <x v="37"/>
    <x v="25"/>
    <s v="2026ER0008619"/>
    <s v="DERECHO DE PETICION"/>
    <n v="15"/>
    <d v="2026-02-20T00:00:00"/>
    <d v="2026-02-16T00:00:00"/>
    <s v="2026EE0006423"/>
    <d v="2026-02-16T00:00:00"/>
    <x v="1"/>
    <s v="RAFAEL ENRIQUE CRUZ RODRÍGUEZ / UNIDAD NACIONAL PARA LA GESTIÓN DEL RIESGO DE DESASTRES"/>
    <s v="Jenifer Paola Espindola Romero"/>
    <s v="Natalia Valderrama Fierro"/>
    <m/>
    <m/>
    <s v="RISARALDA"/>
    <s v="SANTA ROSA DEL CABAL"/>
    <x v="1"/>
    <m/>
    <x v="4"/>
  </r>
  <r>
    <x v="2"/>
    <s v="email"/>
    <x v="37"/>
    <x v="25"/>
    <s v="2026ER0008009"/>
    <s v="DERECHO DE PETICION"/>
    <n v="15"/>
    <d v="2026-02-20T00:00:00"/>
    <s v="TRASLADO"/>
    <s v="TRASLADO"/>
    <d v="2026-02-03T00:00:00"/>
    <x v="1"/>
    <s v="Yefri Garcia"/>
    <s v="GRUPO DE ATENCIÓN AL USUARIO Y ARCHIVO"/>
    <m/>
    <m/>
    <m/>
    <s v="N/A"/>
    <s v="N/A"/>
    <x v="2"/>
    <s v="NO SOLICITA CANCELACIÓN DE GRAVAMENES  SOLITA INFORMACIÓN DE LOS PROPIETARIOS NO REGISTRA CRUCES CON ICT INURBE"/>
    <x v="8"/>
  </r>
  <r>
    <x v="2"/>
    <s v="email"/>
    <x v="37"/>
    <x v="25"/>
    <s v="2026ER0008617"/>
    <s v="DERECHO DE PETICION"/>
    <n v="15"/>
    <d v="2026-02-20T00:00:00"/>
    <d v="2026-02-27T00:00:00"/>
    <s v="2026EE0009993"/>
    <d v="2026-02-27T00:00:00"/>
    <x v="1"/>
    <s v="BERNARDO ANTONIO BUENO"/>
    <s v="Rafael Augusto Hernandez Urueña"/>
    <s v="Luisa Irene Marquez Avila"/>
    <m/>
    <m/>
    <s v="ANTIOQUIA"/>
    <s v="MEDELLIN"/>
    <x v="1"/>
    <s v="CONSULTA DE ADJUDICATARIOS"/>
    <x v="5"/>
  </r>
  <r>
    <x v="2"/>
    <s v="email"/>
    <x v="37"/>
    <x v="25"/>
    <s v="2026ER0007953"/>
    <s v="DERECHO DE PETICION"/>
    <n v="15"/>
    <d v="2026-02-20T00:00:00"/>
    <s v="TRASLADO"/>
    <s v="TRASLADO"/>
    <d v="2026-02-03T00:00:00"/>
    <x v="1"/>
    <s v="AMIRA CONTRERAS"/>
    <s v="GRUPO DE ATENCIÓN AL USUARIO Y ARCHIVO"/>
    <m/>
    <m/>
    <m/>
    <s v="CÓRDOBA"/>
    <s v="MONTERÍA"/>
    <x v="2"/>
    <s v="PREDIO SIN IDENTIFICAR POR FAVOR SOLICITAR ACLARACIÓN Y AMPLIAR INFORMACIÓN PARA LOGRAR IDENTIFICAR EL PREDIO"/>
    <x v="8"/>
  </r>
  <r>
    <x v="2"/>
    <s v="email"/>
    <x v="36"/>
    <x v="25"/>
    <s v="2026ER0007354"/>
    <s v="DERECHO DE PETICION"/>
    <n v="15"/>
    <d v="2026-02-19T00:00:00"/>
    <s v="No requiere respuesta"/>
    <s v="NO REQUIERE RESPUESTA"/>
    <d v="2026-02-19T00:00:00"/>
    <x v="1"/>
    <s v="JOSE AUGUSTO MOLINA NATERA / AREA METROPOLITANA DE BARRANQUILLA – AMB"/>
    <s v="Juan Carlos Fajardo Leon"/>
    <s v="Juan Carlos Fajardo Leon"/>
    <m/>
    <m/>
    <s v="BOLIVAR"/>
    <s v="CARTAGENA"/>
    <x v="0"/>
    <m/>
    <x v="0"/>
  </r>
  <r>
    <x v="2"/>
    <s v="email"/>
    <x v="23"/>
    <x v="25"/>
    <s v="2026ER0003430"/>
    <s v="DERECHO DE PETICION"/>
    <n v="15"/>
    <d v="2026-02-09T00:00:00"/>
    <d v="2026-02-10T00:00:00"/>
    <s v="2026EE0005240"/>
    <d v="2026-02-10T00:00:00"/>
    <x v="1"/>
    <s v="LUDYS ISABEL PALENCIA HERNANDEZ"/>
    <s v="Luisa Fernanda Nieto Monroy"/>
    <m/>
    <m/>
    <n v="89136"/>
    <s v="SANTANDER"/>
    <s v="BARRANCABERMEJA "/>
    <x v="1"/>
    <m/>
    <x v="1"/>
  </r>
  <r>
    <x v="2"/>
    <s v="Físico"/>
    <x v="24"/>
    <x v="25"/>
    <s v="2026ER0002793"/>
    <s v="DERECHO DE PETICION"/>
    <n v="15"/>
    <d v="2026-02-06T00:00:00"/>
    <d v="2026-02-18T00:00:00"/>
    <s v="2026EE0007274"/>
    <d v="2026-02-18T00:00:00"/>
    <x v="1"/>
    <s v="Giovanny Garibello Marin"/>
    <s v="Rafael Augusto Hernandez Urueña"/>
    <s v="Luisa Irene Marquez Avila"/>
    <m/>
    <n v="513816"/>
    <s v="QUINDIO"/>
    <s v="ARMENIA"/>
    <x v="1"/>
    <m/>
    <x v="5"/>
  </r>
  <r>
    <x v="2"/>
    <s v="email"/>
    <x v="18"/>
    <x v="25"/>
    <s v="2026ER0001930"/>
    <s v="DERECHO DE PETICION"/>
    <n v="15"/>
    <d v="2026-02-04T00:00:00"/>
    <s v="No requiere respuesta"/>
    <s v="NO REQUIERE RESPUESTA"/>
    <d v="2026-02-04T00:00:00"/>
    <x v="1"/>
    <s v="COMISIÓN REGIONAL DE MORALIZACIÓN DE LA GUAJIRA"/>
    <s v="Layo Gomez Gil"/>
    <m/>
    <m/>
    <m/>
    <s v="HUILA"/>
    <s v="CAMPOALEGRE"/>
    <x v="0"/>
    <m/>
    <x v="6"/>
  </r>
  <r>
    <x v="2"/>
    <s v="Físico"/>
    <x v="38"/>
    <x v="25"/>
    <s v="2026ER0008726"/>
    <s v="DERECHO DE PETICION"/>
    <n v="15"/>
    <d v="2026-02-23T00:00:00"/>
    <m/>
    <s v="PENDIENTE EMITIR RESPUESTA"/>
    <e v="#N/A"/>
    <x v="1"/>
    <s v="EDITH MARIA BARRIOS OROZCO"/>
    <s v="Rafael Augusto Hernandez Urueña"/>
    <s v="Luisa Irene Marquez Avila"/>
    <m/>
    <n v="146205"/>
    <s v="ATLÁNTICO"/>
    <s v="MALAMBO"/>
    <x v="3"/>
    <m/>
    <x v="5"/>
  </r>
  <r>
    <x v="2"/>
    <s v="Físico"/>
    <x v="38"/>
    <x v="25"/>
    <s v="2026ER0008623"/>
    <s v="DERECHO DE PETICION"/>
    <n v="15"/>
    <d v="2026-02-23T00:00:00"/>
    <d v="2026-02-24T00:00:00"/>
    <s v="2026EE0008449"/>
    <d v="2026-02-24T00:00:00"/>
    <x v="1"/>
    <s v="MARIA LISENIA ARREDONDO DE AGUDELO"/>
    <s v="Rafael Augusto Hernandez Urueña"/>
    <s v="Luisa Irene Marquez Avila"/>
    <m/>
    <n v="407310"/>
    <s v="ANTIOQUIA"/>
    <s v="MEDELLIN"/>
    <x v="1"/>
    <m/>
    <x v="5"/>
  </r>
  <r>
    <x v="2"/>
    <s v="Físico"/>
    <x v="38"/>
    <x v="25"/>
    <s v="2026ER0008281"/>
    <s v="DERECHO DE PETICION"/>
    <n v="15"/>
    <d v="2026-02-23T00:00:00"/>
    <d v="2026-02-20T00:00:00"/>
    <s v="2026EE0007943"/>
    <d v="2026-02-20T00:00:00"/>
    <x v="1"/>
    <s v="carmen sanchez peña"/>
    <s v="Rafael Augusto Hernandez Urueña"/>
    <s v="Luisa Irene Marquez Avila"/>
    <m/>
    <n v="2290"/>
    <s v="BOGOTÁ"/>
    <s v="BOGOTÁ"/>
    <x v="1"/>
    <m/>
    <x v="5"/>
  </r>
  <r>
    <x v="2"/>
    <s v="email"/>
    <x v="21"/>
    <x v="25"/>
    <s v="2026IE0000496"/>
    <s v="DERECHO DE PETICION"/>
    <n v="30"/>
    <d v="2026-02-20T00:00:00"/>
    <s v="No requiere respuesta"/>
    <s v="NO REQUIERE RESPUESTA"/>
    <d v="2026-02-17T00:00:00"/>
    <x v="1"/>
    <s v="OFICINA ASESORA DE PLANEACIÓN"/>
    <s v="Carmen Yolanda Ruiz Garzon"/>
    <s v="Carmen Yolanda Ruiz Garzon"/>
    <m/>
    <m/>
    <s v="N/A"/>
    <s v="N/A"/>
    <x v="0"/>
    <m/>
    <x v="0"/>
  </r>
  <r>
    <x v="2"/>
    <s v="email"/>
    <x v="39"/>
    <x v="26"/>
    <s v="2026ER0009284"/>
    <s v="DERECHO DE PETICION"/>
    <n v="15"/>
    <d v="2026-02-24T00:00:00"/>
    <s v="No requiere respuesta"/>
    <s v="NO REQUIERE RESPUESTA"/>
    <d v="2026-02-17T00:00:00"/>
    <x v="1"/>
    <s v="FABIAN ANDRES BUITRAGO AGUAS / OFICINA DE REGISTRO DE INSTRUMENTOS PÚBLICOS DE META - VILLAVICENCIO"/>
    <s v="Cesar Alberto Cardenas Ceron"/>
    <s v="Cesar Alberto Cardenas Ceron"/>
    <m/>
    <m/>
    <s v="META"/>
    <s v="VILLAVICENCIO"/>
    <x v="0"/>
    <s v="REF 2025EE0051209"/>
    <x v="7"/>
  </r>
  <r>
    <x v="2"/>
    <s v="email"/>
    <x v="39"/>
    <x v="26"/>
    <s v="2026ER0009207"/>
    <s v="DERECHO DE PETICION"/>
    <n v="15"/>
    <d v="2026-02-24T00:00:00"/>
    <d v="2026-02-12T00:00:00"/>
    <s v="2026EE0005829"/>
    <d v="2026-02-12T00:00:00"/>
    <x v="1"/>
    <s v="ROSALBA FUENTES HERNANDEZ"/>
    <s v="Luisa Fernanda Nieto Monroy"/>
    <s v="Luisa Fernanda Nieto Monroy"/>
    <m/>
    <m/>
    <s v="NORTE DE SANTANDER"/>
    <s v="CÚCUTA"/>
    <x v="1"/>
    <m/>
    <x v="1"/>
  </r>
  <r>
    <x v="2"/>
    <s v="email"/>
    <x v="39"/>
    <x v="26"/>
    <s v="2026ER0009108"/>
    <s v="DERECHO DE PETICION"/>
    <n v="15"/>
    <d v="2026-02-24T00:00:00"/>
    <d v="2026-02-20T00:00:00"/>
    <s v="2026EE0007956"/>
    <d v="2026-02-20T00:00:00"/>
    <x v="1"/>
    <s v="FRANCISCO ENRIQUE CALDERON FERIZ / ALCALDIA MUNICIPIO DE GARZON"/>
    <s v="Rafael Augusto Hernandez Urueña"/>
    <s v="Luisa Irene Marquez Avila"/>
    <m/>
    <n v="443092"/>
    <s v="HUILA"/>
    <s v="GARZÓN"/>
    <x v="1"/>
    <m/>
    <x v="5"/>
  </r>
  <r>
    <x v="2"/>
    <s v="email"/>
    <x v="39"/>
    <x v="26"/>
    <s v="2026IE0001423"/>
    <s v="DERECHO DE PETICION"/>
    <n v="15"/>
    <d v="2026-02-24T00:00:00"/>
    <d v="2026-02-06T00:00:00"/>
    <s v="2026IE0001532"/>
    <d v="2026-02-06T00:00:00"/>
    <x v="1"/>
    <s v="GRUPO DE ACCIONES CONSTITUCIONALES"/>
    <s v="Cesar Alberto Cardenas Ceron"/>
    <m/>
    <m/>
    <m/>
    <s v="N/A"/>
    <s v="N/A"/>
    <x v="1"/>
    <m/>
    <x v="3"/>
  </r>
  <r>
    <x v="2"/>
    <s v="email"/>
    <x v="39"/>
    <x v="26"/>
    <s v="2026ER0009066"/>
    <s v="DERECHO DE PETICION"/>
    <n v="5"/>
    <d v="2026-02-10T00:00:00"/>
    <s v="No requiere respuesta"/>
    <s v="NO REQUIERE RESPUESTA"/>
    <d v="2026-02-10T00:00:00"/>
    <x v="1"/>
    <s v="CARMEN MARIA DE LA ROSA BARCELO / FISCALIA GENERAL DE LA NACION"/>
    <s v="Monica Viviana Merchan Jimenez"/>
    <s v="Monica Viviana Merchan Jimenez"/>
    <m/>
    <m/>
    <s v="ATLÁNTICO"/>
    <s v="SOLEDAD"/>
    <x v="0"/>
    <m/>
    <x v="0"/>
  </r>
  <r>
    <x v="2"/>
    <s v="email"/>
    <x v="39"/>
    <x v="26"/>
    <s v="2026ER0009030"/>
    <s v="DERECHO DE PETICION"/>
    <n v="15"/>
    <d v="2026-02-24T00:00:00"/>
    <m/>
    <s v="PENDIENTE EMITIR RESPUESTA"/>
    <e v="#N/A"/>
    <x v="1"/>
    <s v="MARIA SIRLEY BARRAGAN DE SANCHEZ"/>
    <s v="Rafael Augusto Hernandez Urueña"/>
    <s v="Luisa Irene Marquez Avila"/>
    <m/>
    <n v="486779"/>
    <s v="CUNDINAMARCA"/>
    <s v="GIRARDOT"/>
    <x v="3"/>
    <m/>
    <x v="5"/>
  </r>
  <r>
    <x v="2"/>
    <s v="email"/>
    <x v="39"/>
    <x v="26"/>
    <s v="2026ER0009003"/>
    <s v="DERECHO DE PETICION"/>
    <n v="15"/>
    <d v="2026-02-24T00:00:00"/>
    <s v="No requiere respuesta"/>
    <s v="NO REQUIERE RESPUESTA"/>
    <d v="2026-02-06T00:00:00"/>
    <x v="1"/>
    <s v="JORGE ALBERTO MERCADO ZULUAGA / ÁREA METROPOLITANA DEL VALLE DE ABURRÁ"/>
    <s v="Juan Carlos Fajardo Leon"/>
    <s v="Leidy Andrea Ramos Quivano"/>
    <m/>
    <m/>
    <s v="ATLÁNTICO"/>
    <s v="MEDELLIN"/>
    <x v="0"/>
    <m/>
    <x v="0"/>
  </r>
  <r>
    <x v="2"/>
    <s v="email"/>
    <x v="39"/>
    <x v="26"/>
    <s v="2026ER0008999"/>
    <s v="DERECHO DE PETICION"/>
    <n v="15"/>
    <d v="2026-02-24T00:00:00"/>
    <d v="2026-02-26T00:00:00"/>
    <s v="2026EE0009363"/>
    <d v="2026-02-26T00:00:00"/>
    <x v="1"/>
    <s v="JAVIER RENE ROMERO AMORTEGUI / FISCALIA GENERAL DE LA NACION CARTAGENA"/>
    <s v="Rafael Augusto Hernandez Urueña"/>
    <s v="Luisa Irene Marquez Avila"/>
    <m/>
    <m/>
    <s v="BOLIVAR"/>
    <s v="CARTAGENA"/>
    <x v="1"/>
    <m/>
    <x v="5"/>
  </r>
  <r>
    <x v="2"/>
    <s v="email"/>
    <x v="39"/>
    <x v="26"/>
    <s v="2026ER0008941"/>
    <s v="DERECHO DE PETICION"/>
    <n v="15"/>
    <d v="2026-02-24T00:00:00"/>
    <d v="2026-02-20T00:00:00"/>
    <s v="2026EE0007883"/>
    <d v="2026-02-20T00:00:00"/>
    <x v="1"/>
    <s v="WILLIAM FLOREZ VERGARA"/>
    <s v="Luisa Fernanda Nieto Monroy"/>
    <s v="Eliana Suarez Hernandez"/>
    <m/>
    <n v="81464"/>
    <s v="ANTIOQUIA"/>
    <s v="TURBO"/>
    <x v="1"/>
    <m/>
    <x v="1"/>
  </r>
  <r>
    <x v="2"/>
    <s v="Físico"/>
    <x v="39"/>
    <x v="26"/>
    <s v="2026ER0008914"/>
    <s v="DERECHO DE PETICION"/>
    <n v="15"/>
    <d v="2026-02-24T00:00:00"/>
    <d v="2026-02-27T00:00:00"/>
    <s v="2026EE0009820"/>
    <d v="2026-02-27T00:00:00"/>
    <x v="1"/>
    <s v="FEIBER REMICIO VERA"/>
    <s v="Cesar Augusto Rodriguez Castro"/>
    <s v="Alfonso Rodriguez Cutiva"/>
    <m/>
    <n v="11768"/>
    <s v="BOGOTÁ"/>
    <s v="BOGOTÁ"/>
    <x v="1"/>
    <m/>
    <x v="2"/>
  </r>
  <r>
    <x v="2"/>
    <s v="email"/>
    <x v="39"/>
    <x v="26"/>
    <s v="2026ER0008901"/>
    <s v="DERECHO DE PETICION"/>
    <n v="15"/>
    <d v="2026-02-24T00:00:00"/>
    <d v="2026-02-18T00:00:00"/>
    <s v="2026EE0007193"/>
    <d v="2026-02-18T00:00:00"/>
    <x v="1"/>
    <s v="JOHON JAIRO ZABALA"/>
    <s v="Luisa Fernanda Nieto Monroy"/>
    <s v="Lida Yholeni Gonzalez Galeano"/>
    <m/>
    <m/>
    <s v="QUINDIO"/>
    <s v="ARMENIA"/>
    <x v="1"/>
    <m/>
    <x v="1"/>
  </r>
  <r>
    <x v="2"/>
    <s v="email"/>
    <x v="39"/>
    <x v="26"/>
    <s v="2026ER0008871"/>
    <s v="DERECHO DE PETICION"/>
    <n v="15"/>
    <d v="2026-02-24T00:00:00"/>
    <d v="2026-02-11T00:00:00"/>
    <s v="2026EE0005528"/>
    <d v="2026-02-11T00:00:00"/>
    <x v="1"/>
    <s v="LUZ MARIA ACOSTA OROZCO"/>
    <s v="Jenifer Paola Espindola Romero"/>
    <s v="Ingrid Mayerly Socha Gutierrez"/>
    <m/>
    <m/>
    <s v="CALDAS"/>
    <s v="MANIZALES"/>
    <x v="1"/>
    <s v="CRUCE"/>
    <x v="4"/>
  </r>
  <r>
    <x v="2"/>
    <s v="email"/>
    <x v="39"/>
    <x v="26"/>
    <s v="2026ER0008843"/>
    <s v="DERECHO DE PETICION"/>
    <n v="15"/>
    <d v="2026-02-24T00:00:00"/>
    <m/>
    <s v="PENDIENTE EMITIR RESPUESTA"/>
    <e v="#N/A"/>
    <x v="1"/>
    <s v="EDITH CECILIA LEYVA DE BETTER"/>
    <s v="Rafael Augusto Hernandez Urueña"/>
    <s v="Luisa Irene Marquez Avila"/>
    <m/>
    <n v="476206"/>
    <s v="ATLÁNTICO"/>
    <s v="BARRANQUILLA"/>
    <x v="3"/>
    <m/>
    <x v="5"/>
  </r>
  <r>
    <x v="2"/>
    <s v="Físico"/>
    <x v="35"/>
    <x v="26"/>
    <s v="2026ER0003035"/>
    <s v="DERECHO DE PETICION"/>
    <n v="15"/>
    <d v="2026-02-06T00:00:00"/>
    <d v="2026-02-16T00:00:00"/>
    <s v="2026EE0006290"/>
    <d v="2026-02-16T00:00:00"/>
    <x v="1"/>
    <s v="CESAR GUSTAVO MEDINA SIERRA"/>
    <s v="Luisa Fernanda Nieto Monroy"/>
    <m/>
    <m/>
    <m/>
    <s v="ATLÁNTICO"/>
    <s v="BARRANQUILLA"/>
    <x v="1"/>
    <s v="RESOLUCIÓN  1109 DEL 23 DE NOVIEMBRE DEL 2023"/>
    <x v="1"/>
  </r>
  <r>
    <x v="2"/>
    <s v="email"/>
    <x v="42"/>
    <x v="26"/>
    <s v="2026ER0009529"/>
    <s v="DERECHO DE PETICION"/>
    <n v="15"/>
    <d v="2026-02-25T00:00:00"/>
    <d v="2026-02-20T00:00:00"/>
    <s v="2026EE0007927"/>
    <d v="2026-02-20T00:00:00"/>
    <x v="1"/>
    <s v="FRANCISCO JOSE ESPIN ACOSTA / ALCALDIA DE IBAGUE"/>
    <s v="Jenifer Paola Espindola Romero"/>
    <s v="Natalia Valderrama Fierro"/>
    <m/>
    <m/>
    <s v="TOLIMA"/>
    <s v="IBAGUE"/>
    <x v="1"/>
    <m/>
    <x v="4"/>
  </r>
  <r>
    <x v="2"/>
    <s v="email"/>
    <x v="42"/>
    <x v="26"/>
    <s v="2026ER0009454"/>
    <s v="DERECHO DE PETICION"/>
    <n v="15"/>
    <d v="2026-02-25T00:00:00"/>
    <m/>
    <s v="PENDIENTE EMITIR RESPUESTA"/>
    <e v="#N/A"/>
    <x v="1"/>
    <s v="LUCAS BENJAMIN PINEDA BALAGUERA"/>
    <s v="Juan Carlos Fajardo Leon"/>
    <s v="Ivan Francisco Cabrales Rojas"/>
    <m/>
    <m/>
    <s v="MAGDALENA"/>
    <s v="SANTA MARTA"/>
    <x v="3"/>
    <m/>
    <x v="0"/>
  </r>
  <r>
    <x v="2"/>
    <s v="email"/>
    <x v="42"/>
    <x v="26"/>
    <s v="2026ER0009424"/>
    <s v="DERECHO DE PETICION"/>
    <n v="15"/>
    <d v="2026-02-25T00:00:00"/>
    <d v="2026-02-12T00:00:00"/>
    <s v="2026EE0005797"/>
    <d v="2026-02-12T00:00:00"/>
    <x v="1"/>
    <s v="BERENICE MARIA RAMOS SANCHEZ"/>
    <s v="Luisa Fernanda Nieto Monroy"/>
    <s v="Luisa Fernanda Nieto Monroy"/>
    <m/>
    <n v="61220"/>
    <s v="CÓRDOBA"/>
    <s v="MONTERÍA"/>
    <x v="1"/>
    <m/>
    <x v="1"/>
  </r>
  <r>
    <x v="2"/>
    <s v="email"/>
    <x v="42"/>
    <x v="26"/>
    <s v="2026ER0009421"/>
    <s v="DERECHO DE PETICION"/>
    <n v="15"/>
    <d v="2026-02-25T00:00:00"/>
    <d v="2026-02-25T00:00:00"/>
    <s v="2026EE0008978"/>
    <d v="2026-02-25T00:00:00"/>
    <x v="1"/>
    <s v="ANDRES FELIPE GONZALEZ HERNANDEZ"/>
    <s v="Cesar Augusto Rodriguez Castro"/>
    <s v="Luis Felipe Bandera Toloza"/>
    <m/>
    <n v="97365"/>
    <s v="CÓRDOBA"/>
    <s v="MONTERÍA"/>
    <x v="1"/>
    <m/>
    <x v="2"/>
  </r>
  <r>
    <x v="2"/>
    <s v="email"/>
    <x v="42"/>
    <x v="26"/>
    <s v="2026ER0009481"/>
    <s v="DERECHO DE PETICION"/>
    <n v="15"/>
    <d v="2026-02-25T00:00:00"/>
    <s v="No requiere respuesta"/>
    <s v="NO REQUIERE RESPUESTA"/>
    <d v="2026-02-06T00:00:00"/>
    <x v="1"/>
    <s v="JHON NEL RODRIGUEZ SANCHEZ / ALCALDIA DE MONTERIA"/>
    <s v="Luisa Fernanda Nieto Monroy"/>
    <s v="Luisa Fernanda Nieto Monroy"/>
    <m/>
    <n v="1009251"/>
    <s v="CÓRDOBA"/>
    <s v="MONTERÍA"/>
    <x v="0"/>
    <s v="REF 2025EE0076528"/>
    <x v="1"/>
  </r>
  <r>
    <x v="2"/>
    <s v="email"/>
    <x v="42"/>
    <x v="26"/>
    <s v="2026ER0009453"/>
    <s v="DERECHO DE PETICION"/>
    <n v="15"/>
    <d v="2026-02-25T00:00:00"/>
    <d v="2026-02-20T00:00:00"/>
    <s v="2026EE0007886"/>
    <d v="2026-02-20T00:00:00"/>
    <x v="1"/>
    <s v="BLANCA CECILIA ROJAS MENDEZ"/>
    <s v="Cesar Augusto Rodriguez Castro"/>
    <s v="Cesar Augusto Rodriguez Castro"/>
    <m/>
    <n v="13174"/>
    <s v="BOGOTÁ"/>
    <s v="BOGOTÁ"/>
    <x v="1"/>
    <m/>
    <x v="2"/>
  </r>
  <r>
    <x v="2"/>
    <s v="email"/>
    <x v="42"/>
    <x v="26"/>
    <s v="2026ER0009444"/>
    <s v="DERECHO DE PETICION"/>
    <n v="15"/>
    <d v="2026-02-25T00:00:00"/>
    <s v="No requiere respuesta"/>
    <s v="NO REQUIERE RESPUESTA"/>
    <d v="2026-02-06T00:00:00"/>
    <x v="1"/>
    <s v="MARÍA EUGENIA BETANCUR PÉREZ / ALCALDIA DE BELLO ANTIOQUIA"/>
    <s v="Luisa Fernanda Nieto Monroy"/>
    <s v="Luisa Fernanda Nieto Monroy"/>
    <m/>
    <n v="18720"/>
    <s v="ANTIOQUIA"/>
    <s v="MEDELLIN"/>
    <x v="0"/>
    <m/>
    <x v="1"/>
  </r>
  <r>
    <x v="2"/>
    <s v="email"/>
    <x v="42"/>
    <x v="26"/>
    <s v="2026ER0009441"/>
    <s v="DERECHO DE PETICION"/>
    <n v="15"/>
    <d v="2026-02-25T00:00:00"/>
    <d v="2026-02-27T00:00:00"/>
    <s v="2026EE0009843"/>
    <d v="2026-02-27T00:00:00"/>
    <x v="1"/>
    <s v="YULAY FERNANDA MEZA PERTUZ"/>
    <s v="Cesar Augusto Rodriguez Castro"/>
    <s v="Alfonso Rodriguez Cutiva"/>
    <m/>
    <n v="24516"/>
    <s v="NORTE DE SANTANDER"/>
    <s v="CÚCUTA"/>
    <x v="1"/>
    <m/>
    <x v="2"/>
  </r>
  <r>
    <x v="2"/>
    <s v="Físico"/>
    <x v="42"/>
    <x v="26"/>
    <s v="2026ER0009058"/>
    <s v="DERECHO DE PETICION"/>
    <n v="15"/>
    <d v="2026-02-25T00:00:00"/>
    <m/>
    <s v="PENDIENTE EMITIR RESPUESTA"/>
    <e v="#N/A"/>
    <x v="1"/>
    <s v="ISMAEL PORTO VERA"/>
    <s v="Rafael Augusto Hernandez Urueña"/>
    <s v="Luisa Irene Marquez Avila"/>
    <m/>
    <n v="108435"/>
    <s v="BOLIVAR"/>
    <s v="CARTAGENA"/>
    <x v="3"/>
    <m/>
    <x v="5"/>
  </r>
  <r>
    <x v="2"/>
    <s v="Físico"/>
    <x v="42"/>
    <x v="26"/>
    <s v="2026ER0009427"/>
    <s v="DERECHO DE PETICION"/>
    <n v="15"/>
    <d v="2026-02-25T00:00:00"/>
    <d v="2026-02-12T00:00:00"/>
    <s v="2026EE0005797"/>
    <d v="2026-02-12T00:00:00"/>
    <x v="1"/>
    <s v="BERENICE MARIA RAMOS SANCHEZ"/>
    <s v="Luisa Fernanda Nieto Monroy"/>
    <s v="Luisa Fernanda Nieto Monroy"/>
    <m/>
    <n v="61220"/>
    <s v="CÓRDOBA"/>
    <s v="MONTERÍA"/>
    <x v="1"/>
    <m/>
    <x v="1"/>
  </r>
  <r>
    <x v="2"/>
    <s v="email"/>
    <x v="43"/>
    <x v="27"/>
    <s v="2026ER0009843"/>
    <s v="DERECHO DE PETICION"/>
    <n v="15"/>
    <d v="2026-02-26T00:00:00"/>
    <d v="2026-02-12T00:00:00"/>
    <s v="2026EE0005826"/>
    <d v="2026-02-12T00:00:00"/>
    <x v="1"/>
    <s v="ANDREA BARON BERRIO"/>
    <s v="Luisa Fernanda Nieto Monroy"/>
    <s v="Luisa Fernanda Nieto Monroy"/>
    <m/>
    <n v="65317"/>
    <s v="CÓRDOBA"/>
    <s v="MONTERÍA"/>
    <x v="1"/>
    <m/>
    <x v="1"/>
  </r>
  <r>
    <x v="2"/>
    <s v="email"/>
    <x v="43"/>
    <x v="27"/>
    <s v="2026ER0009544"/>
    <s v="DERECHO DE PETICION"/>
    <n v="15"/>
    <d v="2026-02-26T00:00:00"/>
    <d v="2026-02-24T00:00:00"/>
    <s v="2026EE0008450"/>
    <d v="2026-02-24T00:00:00"/>
    <x v="1"/>
    <s v="MARIA ANTONIA DIAZ FORERO"/>
    <s v="Rafael Augusto Hernandez Urueña"/>
    <s v="Luisa Irene Marquez Avila"/>
    <m/>
    <n v="897604"/>
    <s v="BOGOTÁ"/>
    <s v="BOGOTÁ"/>
    <x v="1"/>
    <m/>
    <x v="5"/>
  </r>
  <r>
    <x v="2"/>
    <s v="email"/>
    <x v="27"/>
    <x v="27"/>
    <s v="2026ER0003971"/>
    <s v="DERECHO DE PETICION"/>
    <n v="15"/>
    <d v="2026-02-10T00:00:00"/>
    <d v="2026-02-11T00:00:00"/>
    <s v="2026EE0005478"/>
    <d v="2026-02-11T00:00:00"/>
    <x v="1"/>
    <s v="Luis Carlos Navarro Ballestas"/>
    <s v="Luisa Fernanda Nieto Monroy"/>
    <m/>
    <m/>
    <n v="1812"/>
    <s v="BOLIVAR"/>
    <s v="CARTAGENA"/>
    <x v="1"/>
    <m/>
    <x v="1"/>
  </r>
  <r>
    <x v="2"/>
    <s v="Físico"/>
    <x v="42"/>
    <x v="27"/>
    <s v="2026ER0009880"/>
    <s v="DERECHO DE PETICION"/>
    <n v="15"/>
    <d v="2026-02-25T00:00:00"/>
    <s v="No requiere respuesta"/>
    <s v="NO REQUIERE RESPUESTA"/>
    <d v="2026-02-23T00:00:00"/>
    <x v="1"/>
    <s v="OFICINA DE REGISTRO MONTERIA"/>
    <s v="Rafael Augusto Hernandez Urueña"/>
    <s v="Luisa Irene Marquez Avila"/>
    <m/>
    <n v="650513"/>
    <s v="CÓRDOBA"/>
    <s v="MONTERÍA"/>
    <x v="0"/>
    <m/>
    <x v="5"/>
  </r>
  <r>
    <x v="2"/>
    <s v="Físico"/>
    <x v="42"/>
    <x v="27"/>
    <s v="2026ER0009655"/>
    <s v="DERECHO DE PETICION"/>
    <n v="15"/>
    <d v="2026-02-25T00:00:00"/>
    <m/>
    <s v="PENDIENTE EMITIR RESPUESTA"/>
    <e v="#N/A"/>
    <x v="1"/>
    <s v="FABIO ARMANDO DIAZ PEREZ"/>
    <s v="Rafael Augusto Hernandez Urueña"/>
    <s v="Luisa Irene Marquez Avila"/>
    <m/>
    <m/>
    <s v="BOYACÁ"/>
    <s v="TUNJA"/>
    <x v="3"/>
    <m/>
    <x v="5"/>
  </r>
  <r>
    <x v="2"/>
    <s v="Físico"/>
    <x v="33"/>
    <x v="27"/>
    <s v="2026ER0005280"/>
    <s v="DERECHO DE PETICION"/>
    <n v="15"/>
    <d v="2026-02-13T00:00:00"/>
    <d v="2026-02-27T00:00:00"/>
    <s v="2026EE0009991"/>
    <d v="2026-02-27T00:00:00"/>
    <x v="1"/>
    <s v="MARCO TULIO CARABALI ESCOBAR"/>
    <s v="Rafael Augusto Hernandez Urueña"/>
    <s v="Rafael Augusto Hernandez Urueña"/>
    <m/>
    <n v="106812"/>
    <s v="VALLE"/>
    <s v="PALMIRA"/>
    <x v="1"/>
    <m/>
    <x v="5"/>
  </r>
  <r>
    <x v="2"/>
    <s v="email"/>
    <x v="27"/>
    <x v="27"/>
    <s v="2026ER0004070"/>
    <s v="DERECHO DE PETICION"/>
    <n v="15"/>
    <d v="2026-02-10T00:00:00"/>
    <d v="2026-02-11T00:00:00"/>
    <s v="2026EE0005498"/>
    <d v="2026-02-11T00:00:00"/>
    <x v="1"/>
    <s v="Nancy Pico Castro"/>
    <s v="Rafael Augusto Hernandez Urueña"/>
    <s v="Luisa Irene Marquez Avila"/>
    <m/>
    <m/>
    <s v="SANTANDER"/>
    <s v="BUCARAMANGA"/>
    <x v="1"/>
    <m/>
    <x v="5"/>
  </r>
  <r>
    <x v="2"/>
    <s v="email"/>
    <x v="44"/>
    <x v="28"/>
    <s v="2026ER0010359"/>
    <s v="DERECHO DE PETICION"/>
    <n v="15"/>
    <d v="2026-02-27T00:00:00"/>
    <s v="No requiere respuesta"/>
    <s v="NO REQUIERE RESPUESTA"/>
    <d v="2026-02-11T00:00:00"/>
    <x v="1"/>
    <s v="CARMEN MARIA DE LA ROSA BARCELO / FISCALIA GENERAL DE LA NACION"/>
    <s v="Monica Viviana Merchan Jimenez"/>
    <m/>
    <m/>
    <m/>
    <s v="ATLÁNTICO"/>
    <s v="SOLEDAD"/>
    <x v="0"/>
    <m/>
    <x v="0"/>
  </r>
  <r>
    <x v="2"/>
    <s v="email"/>
    <x v="44"/>
    <x v="28"/>
    <s v="2026ER0010339"/>
    <s v="DERECHO DE PETICION"/>
    <n v="15"/>
    <d v="2026-02-27T00:00:00"/>
    <m/>
    <s v="PENDIENTE EMITIR RESPUESTA"/>
    <e v="#N/A"/>
    <x v="1"/>
    <s v="NANCY JANETH HERNANDEZ GALVIS"/>
    <s v="Rafael Augusto Hernandez Urueña"/>
    <s v="Luisa Irene Marquez Avila"/>
    <m/>
    <n v="17669"/>
    <s v="ATLÁNTICO"/>
    <s v="SOLEDAD"/>
    <x v="3"/>
    <m/>
    <x v="5"/>
  </r>
  <r>
    <x v="2"/>
    <s v="email"/>
    <x v="44"/>
    <x v="28"/>
    <s v="2026ER0010323"/>
    <s v="DERECHO DE PETICION"/>
    <n v="15"/>
    <d v="2026-02-27T00:00:00"/>
    <s v="No requiere respuesta"/>
    <s v="NO REQUIERE RESPUESTA"/>
    <d v="2026-02-26T00:00:00"/>
    <x v="1"/>
    <s v="NOTARÍA PRIMERA DEL CÍRCULO DE MONTERÍA"/>
    <s v="Cesar Augusto Rodriguez Castro"/>
    <s v="Luis Felipe Bandera Toloza"/>
    <m/>
    <n v="97365"/>
    <s v="CÓRDOBA"/>
    <s v="MONTERÍA"/>
    <x v="0"/>
    <m/>
    <x v="2"/>
  </r>
  <r>
    <x v="2"/>
    <s v="email"/>
    <x v="44"/>
    <x v="28"/>
    <s v="2026ER0010305"/>
    <s v="DERECHO DE PETICION"/>
    <n v="15"/>
    <d v="2026-02-27T00:00:00"/>
    <s v="No requiere respuesta"/>
    <s v="NO REQUIERE RESPUESTA"/>
    <d v="2026-02-19T00:00:00"/>
    <x v="1"/>
    <s v="CRISTIAN JAVIER BLANQUICETH TAMARA / ALCALDÍA MUNICIPAL DE SINCELEJO"/>
    <s v="Juan Carlos Fajardo Leon"/>
    <s v="Juan Diego Marin Herrera"/>
    <m/>
    <m/>
    <s v="SUCRE"/>
    <s v="SINCELEJO"/>
    <x v="0"/>
    <m/>
    <x v="0"/>
  </r>
  <r>
    <x v="2"/>
    <s v="email"/>
    <x v="44"/>
    <x v="28"/>
    <s v="2026ER0010283"/>
    <s v="DERECHO DE PETICION"/>
    <n v="15"/>
    <d v="2026-02-27T00:00:00"/>
    <d v="2026-02-18T00:00:00"/>
    <s v="2026EE0007186"/>
    <d v="2026-02-18T00:00:00"/>
    <x v="1"/>
    <s v="JOHN JAIBER HERNANDEZ HERNANDEZ / PERSONERIA MUNICIPAL DE IBAGUE"/>
    <s v="Luisa Fernanda Nieto Monroy"/>
    <m/>
    <m/>
    <n v="21593"/>
    <s v="TOLIMA"/>
    <s v="IBAGUE"/>
    <x v="1"/>
    <m/>
    <x v="1"/>
  </r>
  <r>
    <x v="2"/>
    <s v="Físico"/>
    <x v="44"/>
    <x v="28"/>
    <s v="2026ER0010324"/>
    <s v="DERECHO DE PETICION"/>
    <n v="15"/>
    <d v="2026-02-27T00:00:00"/>
    <m/>
    <s v="PENDIENTE EMITIR RESPUESTA"/>
    <e v="#N/A"/>
    <x v="1"/>
    <s v="JUAN GARCIA MORENO"/>
    <s v="Rafael Augusto Hernandez Urueña"/>
    <s v="Luisa Irene Marquez Avila"/>
    <m/>
    <n v="451983"/>
    <s v="TOLIMA"/>
    <s v="IBAGUE"/>
    <x v="3"/>
    <m/>
    <x v="5"/>
  </r>
  <r>
    <x v="2"/>
    <s v="email"/>
    <x v="44"/>
    <x v="28"/>
    <s v="2026ER0010313"/>
    <s v="DERECHO DE PETICION"/>
    <n v="15"/>
    <d v="2026-02-27T00:00:00"/>
    <s v="No requiere respuesta"/>
    <s v="NO REQUIERE RESPUESTA"/>
    <d v="2026-02-26T00:00:00"/>
    <x v="1"/>
    <s v="NOTARÍA PRIMERA DEL CÍRCULO DE MONTERÍA"/>
    <s v="Cesar Augusto Rodriguez Castro"/>
    <s v="Luis Felipe Bandera Toloza"/>
    <m/>
    <n v="97365"/>
    <s v="CÓRDOBA"/>
    <s v="MONTERÍA"/>
    <x v="0"/>
    <m/>
    <x v="2"/>
  </r>
  <r>
    <x v="2"/>
    <s v="email"/>
    <x v="43"/>
    <x v="28"/>
    <s v="2026ER0010224"/>
    <s v="DERECHO DE PETICION"/>
    <n v="15"/>
    <d v="2026-02-26T00:00:00"/>
    <d v="2026-02-12T00:00:00"/>
    <s v="2026EE0005883"/>
    <d v="2026-02-12T00:00:00"/>
    <x v="1"/>
    <s v="NUBIA ESPERANZA FEO ENCISO"/>
    <s v="Luisa Fernanda Nieto Monroy"/>
    <m/>
    <m/>
    <n v="13285"/>
    <s v="BOGOTÁ"/>
    <s v="BOGOTÁ"/>
    <x v="1"/>
    <m/>
    <x v="1"/>
  </r>
  <r>
    <x v="2"/>
    <s v="email"/>
    <x v="43"/>
    <x v="28"/>
    <s v="2026ER0010215"/>
    <s v="DERECHO DE PETICION"/>
    <n v="15"/>
    <d v="2026-02-26T00:00:00"/>
    <m/>
    <s v="PENDIENTE EMITIR RESPUESTA"/>
    <e v="#N/A"/>
    <x v="1"/>
    <s v="JORGE CARDONA CARDENAS"/>
    <s v="Rafael Augusto Hernandez Urueña"/>
    <s v="Luisa Irene Marquez Avila"/>
    <m/>
    <n v="513316"/>
    <s v="QUINDIO"/>
    <s v="ARMENIA"/>
    <x v="3"/>
    <m/>
    <x v="5"/>
  </r>
  <r>
    <x v="2"/>
    <s v="email"/>
    <x v="43"/>
    <x v="28"/>
    <s v="2026ER0010150"/>
    <s v="DERECHO DE PETICION"/>
    <n v="15"/>
    <d v="2026-02-26T00:00:00"/>
    <d v="2026-02-12T00:00:00"/>
    <s v="2026EE0005948"/>
    <d v="2026-02-12T00:00:00"/>
    <x v="1"/>
    <s v="JAVIER ALFONSO HURTADO CASTAÑO"/>
    <s v="Luisa Fernanda Nieto Monroy"/>
    <m/>
    <m/>
    <n v="29632"/>
    <s v="RISARALDA"/>
    <s v="PEREIRA"/>
    <x v="1"/>
    <m/>
    <x v="1"/>
  </r>
  <r>
    <x v="2"/>
    <s v="email"/>
    <x v="43"/>
    <x v="28"/>
    <s v="2026ER0010118"/>
    <s v="DERECHO DE PETICION"/>
    <n v="15"/>
    <d v="2026-02-26T00:00:00"/>
    <m/>
    <s v="PENDIENTE EMITIR RESPUESTA"/>
    <e v="#N/A"/>
    <x v="1"/>
    <s v="CARLOS ARTURO VILLARREAL QUINTERO"/>
    <s v="Rafael Augusto Hernandez Urueña"/>
    <s v="Luisa Irene Marquez Avila"/>
    <m/>
    <n v="432944"/>
    <s v="MAGDALENA"/>
    <s v="SANTA MARTA"/>
    <x v="3"/>
    <m/>
    <x v="5"/>
  </r>
  <r>
    <x v="2"/>
    <s v="email"/>
    <x v="43"/>
    <x v="28"/>
    <s v="2026ER0010106"/>
    <s v="DERECHO DE PETICION"/>
    <n v="15"/>
    <d v="2026-02-26T00:00:00"/>
    <d v="2026-02-26T00:00:00"/>
    <s v="2026EE0009500"/>
    <d v="2026-02-26T00:00:00"/>
    <x v="1"/>
    <s v="GLORIA VELA"/>
    <s v="Rafael Augusto Hernandez Urueña"/>
    <s v="Luisa Irene Marquez Avila"/>
    <m/>
    <m/>
    <s v="BOYACÁ"/>
    <s v="TUNJA"/>
    <x v="1"/>
    <m/>
    <x v="5"/>
  </r>
  <r>
    <x v="2"/>
    <s v="email"/>
    <x v="43"/>
    <x v="28"/>
    <s v="2026ER0010099"/>
    <s v="DERECHO DE PETICION"/>
    <n v="15"/>
    <d v="2026-02-26T00:00:00"/>
    <m/>
    <s v="PENDIENTE EMITIR RESPUESTA"/>
    <e v="#N/A"/>
    <x v="1"/>
    <s v="CARLOS ALBERTO MAYORGA PARDO"/>
    <s v="Rafael Augusto Hernandez Urueña"/>
    <s v="Luisa Irene Marquez Avila"/>
    <m/>
    <n v="487900"/>
    <s v="BOGOTÁ"/>
    <s v="BOGOTÁ"/>
    <x v="3"/>
    <m/>
    <x v="5"/>
  </r>
  <r>
    <x v="2"/>
    <s v="email"/>
    <x v="43"/>
    <x v="28"/>
    <s v="2026ER0010100"/>
    <s v="DERECHO DE PETICION"/>
    <n v="15"/>
    <d v="2026-02-26T00:00:00"/>
    <s v="No requiere respuesta"/>
    <s v="NO REQUIERE RESPUESTA"/>
    <d v="2026-02-25T00:00:00"/>
    <x v="1"/>
    <s v="OFICINA DE REGISTRO DE INSTRUMENTOS PUBLICOS SECCIONAL PURIFICACION TOLIMA."/>
    <s v="Rafael Augusto Hernandez Urueña"/>
    <s v="Luisa Irene Marquez Avila"/>
    <m/>
    <n v="1003809"/>
    <s v="TOLIMA"/>
    <s v="PURIFICACIÓN"/>
    <x v="0"/>
    <m/>
    <x v="5"/>
  </r>
  <r>
    <x v="2"/>
    <s v="email"/>
    <x v="43"/>
    <x v="28"/>
    <s v="2026ER0010055"/>
    <s v="DERECHO DE PETICION"/>
    <n v="15"/>
    <d v="2026-02-26T00:00:00"/>
    <d v="2026-02-12T00:00:00"/>
    <s v="2026EE0005824"/>
    <d v="2026-02-12T00:00:00"/>
    <x v="1"/>
    <s v="ARGEMIRO JOSE JIMENEZ PUERTA"/>
    <s v="Luisa Fernanda Nieto Monroy"/>
    <m/>
    <m/>
    <n v="475556"/>
    <s v="ATLÁNTICO"/>
    <s v="MALAMBO"/>
    <x v="1"/>
    <m/>
    <x v="1"/>
  </r>
  <r>
    <x v="2"/>
    <s v="email"/>
    <x v="43"/>
    <x v="28"/>
    <s v="2026ER0010021"/>
    <s v="DERECHO DE PETICION"/>
    <n v="15"/>
    <d v="2026-02-26T00:00:00"/>
    <d v="2026-02-20T00:00:00"/>
    <s v="2026EE0007952"/>
    <d v="2026-02-20T00:00:00"/>
    <x v="1"/>
    <s v="ANDREA AVILA POLO / ALCALDÍA MUNICIPAL DE ZONA BANANERA"/>
    <s v="Jenifer Paola Espindola Romero"/>
    <s v="Jose Dario Mantilla Mayorga"/>
    <m/>
    <m/>
    <s v="MAGDALENA"/>
    <s v="ZONA BANANERA"/>
    <x v="1"/>
    <s v="CRUCE"/>
    <x v="4"/>
  </r>
  <r>
    <x v="2"/>
    <s v="Físico"/>
    <x v="43"/>
    <x v="28"/>
    <s v="2026ER0009990"/>
    <s v="DERECHO DE PETICION"/>
    <n v="15"/>
    <d v="2026-02-26T00:00:00"/>
    <m/>
    <s v="PENDIENTE EMITIR RESPUESTA"/>
    <e v="#N/A"/>
    <x v="1"/>
    <s v="CARMENZA SIERRA DIAZ"/>
    <s v="Cesar Augusto Rodriguez Castro"/>
    <s v="Alfonso Rodriguez Cutiva"/>
    <m/>
    <n v="1915"/>
    <s v="BOGOTÁ"/>
    <s v="BOGOTÁ"/>
    <x v="3"/>
    <m/>
    <x v="2"/>
  </r>
  <r>
    <x v="2"/>
    <s v="email"/>
    <x v="43"/>
    <x v="28"/>
    <s v="2026ER0010006"/>
    <s v="DERECHO DE PETICION"/>
    <n v="15"/>
    <d v="2026-02-26T00:00:00"/>
    <d v="2026-02-20T00:00:00"/>
    <s v="2026EE0007952"/>
    <d v="2026-02-20T00:00:00"/>
    <x v="1"/>
    <s v="ANDREA AVILA POLO / ALCALDÍA MUNICIPAL DE ZONA BANANERA"/>
    <s v="Jenifer Paola Espindola Romero"/>
    <s v="Jose Dario Mantilla Mayorga"/>
    <m/>
    <m/>
    <s v="MAGDALENA"/>
    <s v="ZONA BANANERA"/>
    <x v="1"/>
    <s v="CRUCE"/>
    <x v="4"/>
  </r>
  <r>
    <x v="2"/>
    <s v="email"/>
    <x v="43"/>
    <x v="28"/>
    <s v="2026ER0010024"/>
    <s v="DERECHO DE PETICION"/>
    <n v="15"/>
    <d v="2026-02-26T00:00:00"/>
    <d v="2026-02-20T00:00:00"/>
    <s v="2026EE0008174"/>
    <d v="2026-02-20T00:00:00"/>
    <x v="1"/>
    <s v="ERIKA MARÍA DEVOIGNES FAJARDO"/>
    <s v="Luisa Fernanda Nieto Monroy"/>
    <s v="Eliana Suarez Hernandez"/>
    <m/>
    <n v="95291"/>
    <s v="BOGOTÁ"/>
    <s v="BOGOTÁ"/>
    <x v="1"/>
    <m/>
    <x v="1"/>
  </r>
  <r>
    <x v="2"/>
    <s v="email"/>
    <x v="43"/>
    <x v="28"/>
    <s v="2026ER0009966"/>
    <s v="DERECHO DE PETICION"/>
    <n v="15"/>
    <d v="2026-02-26T00:00:00"/>
    <m/>
    <s v="PENDIENTE EMITIR RESPUESTA"/>
    <e v="#N/A"/>
    <x v="1"/>
    <s v="VICTORIA CECILIA MAIGUEL RIVERA"/>
    <s v="Cesar Augusto Rodriguez Castro"/>
    <s v="Alfonso Rodriguez Cutiva"/>
    <m/>
    <n v="115026"/>
    <s v="MAGDALENA"/>
    <s v="SANTA MARTA"/>
    <x v="3"/>
    <m/>
    <x v="2"/>
  </r>
  <r>
    <x v="2"/>
    <s v="Físico"/>
    <x v="43"/>
    <x v="28"/>
    <s v="2026ER0009888"/>
    <s v="DERECHO DE PETICION"/>
    <n v="15"/>
    <d v="2026-02-26T00:00:00"/>
    <s v="No requiere respuesta"/>
    <s v="NO REQUIERE RESPUESTA"/>
    <d v="2026-02-23T00:00:00"/>
    <x v="1"/>
    <s v="TANIA YASMITH GONZALEZ DIETES / OFICINA DE REGISTRO DE INSTRUMENTOS PÚBLICOS DE BUCARAMANGA"/>
    <s v="Rafael Augusto Hernandez Urueña"/>
    <s v="Luisa Irene Marquez Avila"/>
    <m/>
    <m/>
    <s v="SANTANDER"/>
    <s v="BUCARAMANGA"/>
    <x v="0"/>
    <m/>
    <x v="5"/>
  </r>
  <r>
    <x v="2"/>
    <s v="Físico"/>
    <x v="42"/>
    <x v="28"/>
    <s v="2026ER0009731"/>
    <s v="DERECHO DE PETICION"/>
    <n v="15"/>
    <d v="2026-02-25T00:00:00"/>
    <s v="TRASLADO"/>
    <s v="TRASLADO"/>
    <d v="2026-02-06T00:00:00"/>
    <x v="1"/>
    <s v="LUISA FERNANDA MOSQUERA MUELAS"/>
    <s v="SUBDIRECCIÓN DE SUBSIDIO FAMILIAR DE VIVIENDA"/>
    <m/>
    <m/>
    <m/>
    <s v="CAUCA"/>
    <s v="TIMBIO"/>
    <x v="2"/>
    <s v="Resultado del cruce de la cédula No. 4775930 con ICT - INURBE SIVIF-19-807-93-1-1-5120 Competencia de la Subdirección de Subsidio Familiar de Vivienda, adicionalmente la solicitu refiere expresamente actualización de información para acceso a subsidio de vivienda"/>
    <x v="8"/>
  </r>
  <r>
    <x v="2"/>
    <s v="email"/>
    <x v="34"/>
    <x v="28"/>
    <s v="2026ER0007102"/>
    <s v="DERECHO DE PETICION"/>
    <n v="15"/>
    <d v="2026-02-18T00:00:00"/>
    <d v="2026-02-19T00:00:00"/>
    <s v="2026EE0007320"/>
    <d v="2026-02-19T00:00:00"/>
    <x v="1"/>
    <s v="JUAN DAVID ARBOLEDA RAMÍREZ / ALCALDIA DE MANIZALEZ"/>
    <s v="Jenifer Paola Espindola Romero"/>
    <s v="Jenifer Paola Espindola Romero"/>
    <m/>
    <m/>
    <s v="CALDAS"/>
    <s v="MANIZALES"/>
    <x v="1"/>
    <s v="CRUCE"/>
    <x v="4"/>
  </r>
  <r>
    <x v="2"/>
    <s v="Físico"/>
    <x v="33"/>
    <x v="28"/>
    <s v="2026ER0005018"/>
    <s v="DERECHO DE PETICION"/>
    <n v="15"/>
    <d v="2026-02-13T00:00:00"/>
    <m/>
    <s v="PENDIENTE EMITIR RESPUESTA"/>
    <e v="#N/A"/>
    <x v="1"/>
    <s v="LUZ ELENA GARZON VILLARRAGA"/>
    <s v="Rafael Augusto Hernandez Urueña"/>
    <s v="Luisa Irene Marquez Avila"/>
    <m/>
    <n v="491004"/>
    <s v="BOGOTÁ"/>
    <s v="BOGOTÁ"/>
    <x v="3"/>
    <m/>
    <x v="5"/>
  </r>
  <r>
    <x v="2"/>
    <s v="Físico"/>
    <x v="28"/>
    <x v="28"/>
    <s v="2026ER0004998"/>
    <s v="DERECHO DE PETICION"/>
    <n v="15"/>
    <d v="2026-02-12T00:00:00"/>
    <d v="2026-02-18T00:00:00"/>
    <s v="2026EE0007191"/>
    <d v="2026-02-18T00:00:00"/>
    <x v="1"/>
    <s v="CARMEN INES AREVALO MOJICA"/>
    <s v="Luisa Fernanda Nieto Monroy"/>
    <s v="Eliana Suarez Hernandez"/>
    <m/>
    <n v="304891"/>
    <s v="ATLÁNTICO"/>
    <s v="BARRANQUILLA"/>
    <x v="1"/>
    <m/>
    <x v="1"/>
  </r>
  <r>
    <x v="2"/>
    <s v="email"/>
    <x v="27"/>
    <x v="28"/>
    <s v="2026ER0004153"/>
    <s v="DERECHO DE PETICION"/>
    <n v="15"/>
    <d v="2026-02-10T00:00:00"/>
    <m/>
    <s v="PENDIENTE EMITIR RESPUESTA"/>
    <e v="#N/A"/>
    <x v="1"/>
    <s v="HERENIA ORTIZ DE GUEVARA"/>
    <s v="Rafael Augusto Hernandez Urueña"/>
    <s v="Luisa Irene Marquez Avila"/>
    <m/>
    <n v="433311"/>
    <s v="CALDAS"/>
    <s v="LA DORADA"/>
    <x v="3"/>
    <m/>
    <x v="5"/>
  </r>
  <r>
    <x v="2"/>
    <s v="Físico"/>
    <x v="33"/>
    <x v="28"/>
    <s v="2026ER0005359"/>
    <s v="DERECHO DE PETICION"/>
    <n v="15"/>
    <d v="2026-02-13T00:00:00"/>
    <s v="RECHAZAR TRASLADO"/>
    <s v="TRASLADO"/>
    <d v="2026-02-06T00:00:00"/>
    <x v="1"/>
    <s v="MIRIAM DE JESUS HERAZO SANTIZ"/>
    <s v="FONVIVIENDA"/>
    <m/>
    <m/>
    <m/>
    <s v="SUCRE"/>
    <s v="SAN LUIS DE SINCÉ"/>
    <x v="2"/>
    <m/>
    <x v="8"/>
  </r>
  <r>
    <x v="2"/>
    <s v="email"/>
    <x v="44"/>
    <x v="28"/>
    <s v="2026ER0010490"/>
    <s v="DERECHO DE PETICION"/>
    <n v="15"/>
    <d v="2026-02-27T00:00:00"/>
    <d v="2026-02-18T00:00:00"/>
    <s v="2026EE0007188"/>
    <d v="2026-02-18T00:00:00"/>
    <x v="1"/>
    <s v="SILVIA GUSTINA TORRES POVEDA"/>
    <s v="Luisa Fernanda Nieto Monroy"/>
    <s v="Eliana Suarez Hernandez"/>
    <m/>
    <m/>
    <s v="BOLIVAR"/>
    <s v="CARTAGENA"/>
    <x v="1"/>
    <s v="REF  2025EE0079982"/>
    <x v="1"/>
  </r>
  <r>
    <x v="2"/>
    <s v="email"/>
    <x v="44"/>
    <x v="28"/>
    <s v="2026ER0010478"/>
    <s v="DERECHO DE PETICION"/>
    <n v="15"/>
    <d v="2026-02-27T00:00:00"/>
    <m/>
    <s v="PENDIENTE EMITIR RESPUESTA"/>
    <e v="#N/A"/>
    <x v="1"/>
    <s v="Maia Alicia Bahamón Ruiz"/>
    <s v="Rafael Augusto Hernandez Urueña"/>
    <s v="Luisa Irene Marquez Avila"/>
    <m/>
    <n v="465009"/>
    <s v="VALLE"/>
    <s v="TULUA"/>
    <x v="3"/>
    <m/>
    <x v="5"/>
  </r>
  <r>
    <x v="2"/>
    <s v="email"/>
    <x v="44"/>
    <x v="28"/>
    <s v="2026ER0010451"/>
    <s v="DERECHO DE PETICION"/>
    <n v="15"/>
    <d v="2026-02-27T00:00:00"/>
    <s v="No requiere respuesta"/>
    <s v="NO REQUIERE RESPUESTA"/>
    <d v="2026-02-26T00:00:00"/>
    <x v="1"/>
    <s v="LIA PATRICIA PEREZ CARMONA / UNIDAD ADMINISTRATIVA ESPECIAL DE CATASTRO - VALLE DEL CAUCA"/>
    <s v="Cesar Augusto Rodriguez Castro"/>
    <s v="Luis Felipe Bandera Toloza"/>
    <m/>
    <n v="569"/>
    <s v="VALLE"/>
    <s v="CALI"/>
    <x v="0"/>
    <s v="REF. 2025EE0057651"/>
    <x v="2"/>
  </r>
  <r>
    <x v="2"/>
    <s v="email"/>
    <x v="44"/>
    <x v="28"/>
    <s v="2026ER0010430"/>
    <s v="DERECHO DE PETICION"/>
    <n v="15"/>
    <d v="2026-02-27T00:00:00"/>
    <d v="2026-02-25T00:00:00"/>
    <s v="2026EE0008618"/>
    <d v="2026-02-25T00:00:00"/>
    <x v="1"/>
    <s v="JAVIER ANTONIO HORMAZA MOLINA / ALCALDIA MUNICIPAL DE GUALMATÁN"/>
    <s v="Jenifer Paola Espindola Romero"/>
    <s v="Juan Camilo Bohorquez Salcedo"/>
    <m/>
    <m/>
    <s v="NARIÑO"/>
    <s v="GUALMATÁN"/>
    <x v="1"/>
    <s v="CRUCE"/>
    <x v="4"/>
  </r>
  <r>
    <x v="2"/>
    <s v="email"/>
    <x v="44"/>
    <x v="28"/>
    <s v="2026ER0010410"/>
    <s v="DERECHO DE PETICION"/>
    <n v="15"/>
    <d v="2026-02-27T00:00:00"/>
    <d v="2026-02-20T00:00:00"/>
    <s v="2026EE0007805"/>
    <d v="2026-02-20T00:00:00"/>
    <x v="1"/>
    <s v="fabiola del carmen bayuelo lara"/>
    <s v="Luisa Fernanda Nieto Monroy"/>
    <s v="Luisa Fernanda Nieto Monroy"/>
    <m/>
    <m/>
    <s v="BOLIVAR"/>
    <s v="CARTAGENA"/>
    <x v="1"/>
    <s v="RESOLUCIÓN 0740 DE 2005"/>
    <x v="1"/>
  </r>
  <r>
    <x v="2"/>
    <s v="email"/>
    <x v="44"/>
    <x v="28"/>
    <s v="2026ER0010438"/>
    <s v="DERECHO DE PETICION"/>
    <n v="15"/>
    <d v="2026-02-27T00:00:00"/>
    <m/>
    <s v="PENDIENTE EMITIR RESPUESTA"/>
    <e v="#N/A"/>
    <x v="1"/>
    <s v="MARTHA CECILIA PADILLA VILLADIEGO"/>
    <s v="Cesar Augusto Rodriguez Castro"/>
    <s v="Alfonso Rodriguez Cutiva"/>
    <m/>
    <n v="66794"/>
    <s v="CÓRDOBA"/>
    <s v="MONTERÍA"/>
    <x v="3"/>
    <m/>
    <x v="2"/>
  </r>
  <r>
    <x v="2"/>
    <s v="Físico"/>
    <x v="44"/>
    <x v="28"/>
    <s v="2026ER0010428"/>
    <s v="DERECHO DE PETICION"/>
    <n v="15"/>
    <d v="2026-02-27T00:00:00"/>
    <m/>
    <s v="PENDIENTE EMITIR RESPUESTA"/>
    <e v="#N/A"/>
    <x v="1"/>
    <s v="ALEJANDRO TABOADA MARTINEZ"/>
    <s v="Cesar Augusto Rodriguez Castro"/>
    <s v="Alfonso Rodriguez Cutiva"/>
    <m/>
    <n v="477757"/>
    <s v="ATLÁNTICO"/>
    <s v="SOLEDAD"/>
    <x v="3"/>
    <m/>
    <x v="2"/>
  </r>
  <r>
    <x v="2"/>
    <s v="email"/>
    <x v="44"/>
    <x v="28"/>
    <s v="2026ER0010345"/>
    <s v="DERECHO DE PETICION"/>
    <n v="15"/>
    <d v="2026-02-27T00:00:00"/>
    <d v="2026-02-27T00:00:00"/>
    <s v="2026EE0009807"/>
    <d v="2026-02-27T00:00:00"/>
    <x v="1"/>
    <s v="Ana Beatriz Suancha Barrera"/>
    <s v="Cesar Augusto Rodriguez Castro"/>
    <s v="Luis Felipe Bandera Toloza"/>
    <m/>
    <n v="2039"/>
    <s v="BOGOTÁ"/>
    <s v="BOGOTÁ"/>
    <x v="1"/>
    <s v="CONSULTA DE ADJUDICATARIOS"/>
    <x v="2"/>
  </r>
  <r>
    <x v="2"/>
    <s v="Físico"/>
    <x v="44"/>
    <x v="28"/>
    <s v="2026ER0010538"/>
    <s v="DERECHO DE PETICION"/>
    <n v="15"/>
    <d v="2026-02-27T00:00:00"/>
    <d v="2026-02-27T00:00:00"/>
    <s v="2026EE0009809"/>
    <d v="2026-02-27T00:00:00"/>
    <x v="1"/>
    <s v="ERICH DEL RIO ACOSTA EBDOYA"/>
    <s v="Cesar Augusto Rodriguez Castro"/>
    <s v="Luis Felipe Bandera Toloza"/>
    <m/>
    <n v="236410"/>
    <s v="TOLIMA"/>
    <s v="IBAGUE"/>
    <x v="1"/>
    <m/>
    <x v="2"/>
  </r>
  <r>
    <x v="2"/>
    <s v="email"/>
    <x v="44"/>
    <x v="28"/>
    <s v="2026ER0010552"/>
    <s v="DERECHO DE PETICION"/>
    <n v="15"/>
    <d v="2026-02-27T00:00:00"/>
    <m/>
    <s v="PENDIENTE EMITIR RESPUESTA"/>
    <e v="#N/A"/>
    <x v="1"/>
    <s v="MARÍA ALEJANDRA PIÑEROS SALAZAR"/>
    <s v="Cesar Augusto Rodriguez Castro"/>
    <s v="Alfonso Rodriguez Cutiva"/>
    <m/>
    <n v="105909"/>
    <s v="SANTANDER"/>
    <s v="BUCARAMANGA"/>
    <x v="3"/>
    <m/>
    <x v="2"/>
  </r>
  <r>
    <x v="2"/>
    <s v="email"/>
    <x v="45"/>
    <x v="29"/>
    <s v="2026ER0010927"/>
    <s v="DERECHO DE PETICION"/>
    <n v="15"/>
    <d v="2026-03-02T00:00:00"/>
    <s v="No requiere respuesta"/>
    <s v="NO REQUIERE RESPUESTA"/>
    <d v="2026-02-13T00:00:00"/>
    <x v="1"/>
    <s v="ALCALDÍA MAYOR DE TUNJA"/>
    <s v="Jose de Jesus Espinosa Santos"/>
    <m/>
    <m/>
    <m/>
    <s v="BOYACÁ"/>
    <s v="TUNJA"/>
    <x v="0"/>
    <m/>
    <x v="0"/>
  </r>
  <r>
    <x v="2"/>
    <s v="email"/>
    <x v="45"/>
    <x v="29"/>
    <s v="2026ER0010916"/>
    <s v="DERECHO DE PETICION"/>
    <n v="15"/>
    <d v="2026-03-02T00:00:00"/>
    <s v="No requiere respuesta"/>
    <s v="NO REQUIERE RESPUESTA"/>
    <d v="2026-02-25T00:00:00"/>
    <x v="1"/>
    <s v="DIEGO BACCA CASTRO / SUPERINTENDENCIA DE NOTARIADO Y REGISTRO DE PASTO"/>
    <s v="Rafael Augusto Hernandez Urueña"/>
    <s v="Luisa Irene Marquez Avila"/>
    <m/>
    <n v="448058"/>
    <s v="NARIÑO"/>
    <s v="PASTO"/>
    <x v="0"/>
    <m/>
    <x v="5"/>
  </r>
  <r>
    <x v="2"/>
    <s v="email"/>
    <x v="45"/>
    <x v="29"/>
    <s v="2026ER0010923"/>
    <s v="DERECHO DE PETICION"/>
    <n v="15"/>
    <d v="2026-03-02T00:00:00"/>
    <s v="No requiere respuesta"/>
    <s v="NO REQUIERE RESPUESTA"/>
    <d v="2026-02-13T00:00:00"/>
    <x v="1"/>
    <s v="ALCALDÍA MAYOR DE TUNJA"/>
    <s v="Jose de Jesus Espinosa Santos"/>
    <m/>
    <m/>
    <m/>
    <s v="BOYACÁ"/>
    <s v="TUNJA"/>
    <x v="0"/>
    <m/>
    <x v="0"/>
  </r>
  <r>
    <x v="2"/>
    <s v="email"/>
    <x v="46"/>
    <x v="29"/>
    <s v="2026ER0010842"/>
    <s v="DERECHO DE PETICION"/>
    <n v="15"/>
    <d v="2026-02-27T00:00:00"/>
    <s v="TRASLADO"/>
    <s v="TRASLADO"/>
    <d v="2026-02-09T00:00:00"/>
    <x v="1"/>
    <s v="Leyla Kyjanek Yunis"/>
    <s v="GRUPO DE ATENCIÓN AL USUARIO Y ARCHIVO"/>
    <m/>
    <m/>
    <m/>
    <s v="CHOCO"/>
    <s v="NUQUI"/>
    <x v="2"/>
    <m/>
    <x v="8"/>
  </r>
  <r>
    <x v="2"/>
    <s v="email"/>
    <x v="46"/>
    <x v="29"/>
    <s v="2026ER0010922"/>
    <s v="DERECHO DE PETICION"/>
    <n v="15"/>
    <d v="2026-02-27T00:00:00"/>
    <s v="TRASLADO"/>
    <s v="TRASLADO"/>
    <d v="2026-02-09T00:00:00"/>
    <x v="1"/>
    <s v="ANDREA SILVA PORRAS / AGENCIA NACIONAL DE TIERRAS"/>
    <s v="SUBDIRECCIÓN DE SERVICIOS ADMINISTRATIVOS"/>
    <m/>
    <m/>
    <m/>
    <s v="BOGOTÁ"/>
    <s v="BOGOTÁ"/>
    <x v="2"/>
    <s v="REFERENCIA 2025EE0067211RADICADO ATENDIDO POR LA SUBDIRECCIÓN DE SERVICIOS ADMINISTRATIVOS"/>
    <x v="8"/>
  </r>
  <r>
    <x v="2"/>
    <s v="email"/>
    <x v="46"/>
    <x v="29"/>
    <s v="2026ER0010769"/>
    <s v="DERECHO DE PETICION"/>
    <n v="15"/>
    <d v="2026-02-27T00:00:00"/>
    <m/>
    <s v="PENDIENTE EMITIR RESPUESTA"/>
    <e v="#N/A"/>
    <x v="1"/>
    <s v="JOSE ANTONIO SUAREZ LINERO"/>
    <s v="Cesar Augusto Rodriguez Castro"/>
    <s v="Alfonso Rodriguez Cutiva"/>
    <m/>
    <n v="581658"/>
    <s v="ATLÁNTICO"/>
    <s v="BARRANQUILLA"/>
    <x v="3"/>
    <m/>
    <x v="2"/>
  </r>
  <r>
    <x v="2"/>
    <s v="email"/>
    <x v="44"/>
    <x v="29"/>
    <s v="2026ER0010810"/>
    <s v="DERECHO DE PETICION"/>
    <n v="15"/>
    <d v="2026-02-27T00:00:00"/>
    <s v="No requiere respuesta"/>
    <s v="NO REQUIERE RESPUESTA"/>
    <d v="2026-02-13T00:00:00"/>
    <x v="1"/>
    <s v="DENISSE JULIETH JIMENEZ RAMOS / DEPARTAMENTO ADMINISTRATIVO DE HACIENDA PÚBLICA - TUNJA"/>
    <s v="Jose de Jesus Espinosa Santos"/>
    <s v="Jose de Jesus Espinosa Santos"/>
    <m/>
    <m/>
    <s v="BOYACÁ"/>
    <s v="TUNJA"/>
    <x v="0"/>
    <s v="REF 2025EE0060939"/>
    <x v="0"/>
  </r>
  <r>
    <x v="2"/>
    <s v="email"/>
    <x v="44"/>
    <x v="29"/>
    <s v="2026ER0010805"/>
    <s v="DERECHO DE PETICION"/>
    <n v="15"/>
    <d v="2026-02-27T00:00:00"/>
    <s v="No requiere respuesta"/>
    <s v="NO REQUIERE RESPUESTA"/>
    <d v="2026-02-13T00:00:00"/>
    <x v="1"/>
    <s v="DENISSE JULIETH JIMENEZ RAMOS / DEPARTAMENTO ADMINISTRATIVO DE HACIENDA PÚBLICA - TUNJA"/>
    <s v="Jose de Jesus Espinosa Santos"/>
    <s v="Jose de Jesus Espinosa Santos"/>
    <m/>
    <m/>
    <s v="BOYACÁ"/>
    <s v="TUNJA"/>
    <x v="0"/>
    <s v="REF 2025EE0060939"/>
    <x v="0"/>
  </r>
  <r>
    <x v="2"/>
    <s v="email"/>
    <x v="44"/>
    <x v="29"/>
    <s v="2026ER0010775"/>
    <s v="DERECHO DE PETICION"/>
    <n v="15"/>
    <d v="2026-02-27T00:00:00"/>
    <d v="2026-02-13T00:00:00"/>
    <s v="2026EE0006120"/>
    <d v="2026-02-13T00:00:00"/>
    <x v="1"/>
    <s v="ELBERTO ENRIQUE BROCHERO ESCORCIA / ALCALDIA DE BARRANQUILLA"/>
    <s v="Jenniffer Tatiana Cortes Niño"/>
    <s v="Jenniffer Tatiana Cortes Nino"/>
    <m/>
    <n v="304568"/>
    <s v="ATLÁNTICO"/>
    <s v="BARRANQUILLA"/>
    <x v="1"/>
    <s v="REF  2025EE0084994"/>
    <x v="0"/>
  </r>
  <r>
    <x v="2"/>
    <s v="email"/>
    <x v="44"/>
    <x v="29"/>
    <s v="2026ER0010788"/>
    <s v="DERECHO DE PETICION"/>
    <n v="15"/>
    <d v="2026-02-27T00:00:00"/>
    <d v="2026-02-13T00:00:00"/>
    <s v="2026IE0001880"/>
    <d v="2026-02-13T00:00:00"/>
    <x v="1"/>
    <s v="Luis Arnoldo Usuga Usuga"/>
    <s v="Jenifer Paola Espindola Romero"/>
    <s v="Jenifer Paola Espindola Romero"/>
    <m/>
    <m/>
    <s v="ANTIOQUIA"/>
    <s v="APARTADÓ"/>
    <x v="1"/>
    <s v="HABILITACION DE TITULOS"/>
    <x v="4"/>
  </r>
  <r>
    <x v="2"/>
    <s v="email"/>
    <x v="44"/>
    <x v="29"/>
    <s v="2026ER0010647"/>
    <s v="DERECHO DE PETICION"/>
    <n v="15"/>
    <d v="2026-02-27T00:00:00"/>
    <s v="No requiere respuesta"/>
    <s v="NO REQUIERE RESPUESTA"/>
    <d v="2026-02-09T00:00:00"/>
    <x v="1"/>
    <s v="JOSE LIBARDO HENAO CUBIDES"/>
    <s v="Luisa Fernanda Nieto Monroy"/>
    <m/>
    <m/>
    <n v="33595"/>
    <s v="ANTIOQUIA"/>
    <s v="MEDELLIN"/>
    <x v="0"/>
    <m/>
    <x v="1"/>
  </r>
  <r>
    <x v="2"/>
    <s v="email"/>
    <x v="44"/>
    <x v="29"/>
    <s v="2026ER0010608"/>
    <s v="DERECHO DE PETICION"/>
    <n v="15"/>
    <d v="2026-02-27T00:00:00"/>
    <m/>
    <s v="PENDIENTE EMITIR RESPUESTA"/>
    <e v="#N/A"/>
    <x v="1"/>
    <s v="JOSE ALBERTO MIRANDA PEÑA / ALCALDIA MUNICIPAL DE PAMPLONITA (NORTE DE SANTANDER)"/>
    <s v="Jenifer Paola Espindola Romero"/>
    <s v="Diana Carolina Mendez Gil"/>
    <m/>
    <m/>
    <s v="NORTE DE SANTANDER"/>
    <s v="PAMPLONITA"/>
    <x v="3"/>
    <m/>
    <x v="4"/>
  </r>
  <r>
    <x v="2"/>
    <s v="email"/>
    <x v="44"/>
    <x v="29"/>
    <s v="2026ER0010623"/>
    <s v="DERECHO DE PETICION"/>
    <n v="15"/>
    <d v="2026-02-27T00:00:00"/>
    <d v="2026-02-20T00:00:00"/>
    <s v="2026EE0007934"/>
    <d v="2026-02-20T00:00:00"/>
    <x v="1"/>
    <s v="PAULA FERNANDA SALAZAR FRANCO / ALCALDIA MUNICIPAL DE GUATAQUI (CUNDINAMARCA)"/>
    <s v="Jenifer Paola Espindola Romero"/>
    <s v="Temenusca del Alba Bolivar Molino"/>
    <m/>
    <m/>
    <s v="CUNDINAMARCA"/>
    <s v="GUATAQUI"/>
    <x v="1"/>
    <m/>
    <x v="4"/>
  </r>
  <r>
    <x v="2"/>
    <s v="email"/>
    <x v="44"/>
    <x v="29"/>
    <s v="2026ER0010548"/>
    <s v="DERECHO DE PETICION"/>
    <n v="15"/>
    <d v="2026-02-27T00:00:00"/>
    <d v="2026-02-25T00:00:00"/>
    <s v="2026EE0008981"/>
    <d v="2026-02-25T00:00:00"/>
    <x v="1"/>
    <s v="juan enrique melendez Villalba"/>
    <s v="Rafael Augusto Hernandez Urueña"/>
    <s v="Luisa Irene Marquez Avila"/>
    <m/>
    <n v="430073"/>
    <s v="VALLE"/>
    <s v="ROLDANILLO"/>
    <x v="1"/>
    <m/>
    <x v="5"/>
  </r>
  <r>
    <x v="2"/>
    <s v="email"/>
    <x v="47"/>
    <x v="29"/>
    <s v="2026ER0005617"/>
    <s v="DERECHO DE PETICION"/>
    <n v="15"/>
    <d v="2026-02-13T00:00:00"/>
    <s v="TRASLADO"/>
    <s v="TRASLADO"/>
    <d v="2026-02-09T00:00:00"/>
    <x v="1"/>
    <s v="MARIA ROSA VELEZ DE BERMUDEZ"/>
    <s v="FONVIVIENDA"/>
    <m/>
    <m/>
    <m/>
    <s v="ANTIOQUIA"/>
    <s v="SALGAR"/>
    <x v="2"/>
    <m/>
    <x v="8"/>
  </r>
  <r>
    <x v="2"/>
    <s v="email"/>
    <x v="27"/>
    <x v="29"/>
    <s v="2026ER0004175"/>
    <s v="DERECHO DE PETICION"/>
    <n v="15"/>
    <d v="2026-02-10T00:00:00"/>
    <d v="2026-02-11T00:00:00"/>
    <s v="2026EE0005538"/>
    <d v="2026-02-11T00:00:00"/>
    <x v="1"/>
    <s v="daniel alfonso ochoa guerra"/>
    <s v="Jenifer Paola Espindola Romero"/>
    <s v="Jenifer Paola Espindola Romero"/>
    <m/>
    <m/>
    <s v="CESAR"/>
    <s v="EL COPEY"/>
    <x v="1"/>
    <s v="HABILITACION DE TITULOS"/>
    <x v="4"/>
  </r>
  <r>
    <x v="2"/>
    <s v="email"/>
    <x v="45"/>
    <x v="29"/>
    <s v="2026ER0010960"/>
    <s v="DERECHO DE PETICION"/>
    <n v="15"/>
    <d v="2026-03-02T00:00:00"/>
    <m/>
    <s v="PENDIENTE EMITIR RESPUESTA"/>
    <e v="#N/A"/>
    <x v="1"/>
    <s v="DEBBIE YOLANDA SANDOVAL BUSTAMANTE"/>
    <s v="Cesar Augusto Rodriguez Castro"/>
    <s v="Alfonso Rodriguez Cutiva"/>
    <m/>
    <m/>
    <s v="ATLÁNTICO"/>
    <s v="BARRANQUILLA"/>
    <x v="3"/>
    <m/>
    <x v="2"/>
  </r>
  <r>
    <x v="2"/>
    <s v="email"/>
    <x v="45"/>
    <x v="29"/>
    <s v="2026ER0008819"/>
    <s v="DERECHO DE PETICION"/>
    <n v="15"/>
    <d v="2026-03-02T00:00:00"/>
    <d v="2026-02-16T00:00:00"/>
    <s v="2026EE0006521"/>
    <d v="2026-02-16T00:00:00"/>
    <x v="1"/>
    <s v="NESTOR IVAN VARGAS OSPINA"/>
    <s v="Jenifer Paola Espindola Romero"/>
    <s v="Jenifer Paola Espindola Romero"/>
    <m/>
    <m/>
    <s v="TOLIMA"/>
    <s v="CHAPARRAL"/>
    <x v="1"/>
    <m/>
    <x v="4"/>
  </r>
  <r>
    <x v="2"/>
    <s v="email"/>
    <x v="45"/>
    <x v="29"/>
    <s v="2026ER0011055"/>
    <s v="DERECHO DE PETICION"/>
    <n v="15"/>
    <d v="2026-03-02T00:00:00"/>
    <d v="2026-02-26T00:00:00"/>
    <s v="2026EE0009362"/>
    <d v="2026-02-26T00:00:00"/>
    <x v="1"/>
    <s v="RUTH MERY SANCHEZ SANCHEZ / DEPARTAMENTO DEL META"/>
    <s v="Rafael Augusto Hernandez Urueña"/>
    <s v="Luisa Irene Marquez Avila"/>
    <m/>
    <n v="689257"/>
    <s v="META"/>
    <s v="VILLAVICENCIO"/>
    <x v="1"/>
    <m/>
    <x v="5"/>
  </r>
  <r>
    <x v="2"/>
    <s v="email"/>
    <x v="45"/>
    <x v="29"/>
    <s v="2026ER0010970"/>
    <s v="DERECHO DE PETICION"/>
    <n v="15"/>
    <d v="2026-03-02T00:00:00"/>
    <s v="TRASLADO"/>
    <s v="TRASLADO"/>
    <d v="2026-02-09T00:00:00"/>
    <x v="1"/>
    <s v="Maria josefina Giraldo de cardona"/>
    <s v="FONVIVIENDA"/>
    <m/>
    <m/>
    <m/>
    <s v="ANTIOQUIA"/>
    <s v="MARINILLA"/>
    <x v="2"/>
    <s v="FONDO NACIONAL DE VIVIENDA"/>
    <x v="8"/>
  </r>
  <r>
    <x v="2"/>
    <s v="email"/>
    <x v="45"/>
    <x v="29"/>
    <s v="2026ER0010966"/>
    <s v="DERECHO DE PETICION"/>
    <n v="15"/>
    <d v="2026-03-02T00:00:00"/>
    <s v="TRASLADO"/>
    <s v="TRASLADO"/>
    <d v="2026-02-09T00:00:00"/>
    <x v="1"/>
    <s v="Rosalba cardona Giraldo"/>
    <s v="FONVIVIENDA"/>
    <m/>
    <m/>
    <m/>
    <s v="ANTIOQUIA"/>
    <s v="MARINILLA"/>
    <x v="2"/>
    <s v="FONDO NACIONAL DE VIVIENDA"/>
    <x v="8"/>
  </r>
  <r>
    <x v="2"/>
    <s v="email"/>
    <x v="45"/>
    <x v="29"/>
    <s v="2026ER0011104"/>
    <s v="DERECHO DE PETICION"/>
    <n v="15"/>
    <d v="2026-03-02T00:00:00"/>
    <m/>
    <s v="PENDIENTE EMITIR RESPUESTA"/>
    <e v="#N/A"/>
    <x v="1"/>
    <s v="BEATRIZ ELENA VILLEGAS FIERRO / ALCALDIA DE SANTIAGO DE CALI"/>
    <s v="Cesar Augusto Rodriguez Castro"/>
    <s v="Alfonso Rodriguez Cutiva"/>
    <m/>
    <n v="262916"/>
    <s v="VALLE"/>
    <s v="CALI"/>
    <x v="3"/>
    <s v="REF. 2025EE0065674"/>
    <x v="2"/>
  </r>
  <r>
    <x v="2"/>
    <s v="Físico"/>
    <x v="45"/>
    <x v="29"/>
    <s v="2026ER0011021"/>
    <s v="DERECHO DE PETICION"/>
    <n v="15"/>
    <d v="2026-03-02T00:00:00"/>
    <s v="No requiere respuesta"/>
    <s v="NO REQUIERE RESPUESTA"/>
    <d v="2026-02-24T00:00:00"/>
    <x v="1"/>
    <s v="ADRIANA GONZALEZ PEREZ / SUPERINTENDENCIA DE NOTARIO Y REGISTRO"/>
    <s v="Rafael Augusto Hernandez Urueña"/>
    <s v="Luisa Irene Marquez Avila"/>
    <m/>
    <m/>
    <s v="CESAR"/>
    <s v="VALLEDUPAR"/>
    <x v="0"/>
    <m/>
    <x v="5"/>
  </r>
  <r>
    <x v="2"/>
    <s v="email"/>
    <x v="48"/>
    <x v="30"/>
    <s v="2026ER0011497"/>
    <s v="DERECHO DE PETICION"/>
    <n v="15"/>
    <d v="2026-03-03T00:00:00"/>
    <d v="2026-02-27T00:00:00"/>
    <s v="2026EE0009850"/>
    <d v="2026-02-27T00:00:00"/>
    <x v="1"/>
    <s v="DIEGO ARMANDO FONTALVO PEREZ"/>
    <s v="Luisa Fernanda Nieto Monroy"/>
    <m/>
    <m/>
    <n v="17401"/>
    <s v="ATLÁNTICO"/>
    <s v="SOLEDAD"/>
    <x v="1"/>
    <m/>
    <x v="1"/>
  </r>
  <r>
    <x v="2"/>
    <s v="email"/>
    <x v="45"/>
    <x v="30"/>
    <s v="2026ER0011277"/>
    <s v="DERECHO DE PETICION"/>
    <n v="15"/>
    <d v="2026-03-02T00:00:00"/>
    <d v="2026-02-26T00:00:00"/>
    <s v="2026EE0009361"/>
    <d v="2026-02-26T00:00:00"/>
    <x v="1"/>
    <s v="HINTON SARMIENTO FLORES"/>
    <s v="Rafael Augusto Hernandez Urueña"/>
    <s v="Luisa Irene Marquez Avila"/>
    <m/>
    <n v="117840"/>
    <s v="GUAJIRA"/>
    <s v="MAICAO"/>
    <x v="1"/>
    <m/>
    <x v="5"/>
  </r>
  <r>
    <x v="2"/>
    <s v="email"/>
    <x v="49"/>
    <x v="31"/>
    <s v="2026ER0012254"/>
    <s v="DERECHO DE PETICION"/>
    <n v="15"/>
    <d v="2026-03-04T00:00:00"/>
    <d v="2026-02-20T00:00:00"/>
    <s v="2026EE0007884"/>
    <d v="2026-02-20T00:00:00"/>
    <x v="1"/>
    <s v="JUSTO GERMAN RAMIREZ"/>
    <s v="Luisa Fernanda Nieto Monroy"/>
    <s v="Luisa Fernanda Nieto Monroy"/>
    <m/>
    <n v="223508"/>
    <s v="CUNDINAMARCA"/>
    <s v="GIRARDOT"/>
    <x v="1"/>
    <m/>
    <x v="1"/>
  </r>
  <r>
    <x v="2"/>
    <s v="Físico"/>
    <x v="49"/>
    <x v="31"/>
    <s v="2026ER0012212"/>
    <s v="DERECHO DE PETICION"/>
    <n v="15"/>
    <d v="2026-03-04T00:00:00"/>
    <d v="2026-02-18T00:00:00"/>
    <s v="2026EE0007267"/>
    <d v="2026-02-18T00:00:00"/>
    <x v="1"/>
    <s v="SERGIO HERNANDO VARGAS COLORADO"/>
    <s v="Rafael Augusto Hernandez Urueña"/>
    <m/>
    <m/>
    <m/>
    <s v="ANTIOQUIA"/>
    <s v="CONCORDIA"/>
    <x v="1"/>
    <s v="REF 2026ER0003528"/>
    <x v="5"/>
  </r>
  <r>
    <x v="2"/>
    <s v="email"/>
    <x v="49"/>
    <x v="31"/>
    <s v="2026ER0012209"/>
    <s v="DERECHO DE PETICION"/>
    <n v="15"/>
    <d v="2026-03-04T00:00:00"/>
    <m/>
    <s v="PENDIENTE EMITIR RESPUESTA"/>
    <e v="#N/A"/>
    <x v="1"/>
    <s v="CARLOS MODESTO MIRANDA CHICO"/>
    <s v="Cesar Augusto Rodriguez Castro"/>
    <s v="Cesar Augusto Rodriguez Castro"/>
    <m/>
    <n v="54198"/>
    <s v="BOLIVAR"/>
    <s v="CARTAGENA"/>
    <x v="3"/>
    <m/>
    <x v="2"/>
  </r>
  <r>
    <x v="2"/>
    <s v="email"/>
    <x v="49"/>
    <x v="31"/>
    <s v="2026ER0012208"/>
    <s v="DERECHO DE PETICION"/>
    <n v="15"/>
    <d v="2026-03-04T00:00:00"/>
    <m/>
    <s v="PENDIENTE EMITIR RESPUESTA"/>
    <e v="#N/A"/>
    <x v="1"/>
    <s v="AMANDA WATERHOUSE / KELLOGG INSTITUTE FOR INTERNATIONAL STUDIES │KEOUGH SCHOOL OF GLOBAL AFFAIRS"/>
    <s v="Agustin Lobaton Cortes"/>
    <s v="Agustin Lobaton Cortes"/>
    <m/>
    <m/>
    <s v="BOGOTÁ"/>
    <s v="BOGOTÁ"/>
    <x v="3"/>
    <m/>
    <x v="0"/>
  </r>
  <r>
    <x v="2"/>
    <s v="email"/>
    <x v="49"/>
    <x v="31"/>
    <s v="2026ER0012188"/>
    <s v="DERECHO DE PETICION"/>
    <n v="15"/>
    <d v="2026-03-04T00:00:00"/>
    <d v="2026-02-20T00:00:00"/>
    <s v="2026EE0007935"/>
    <d v="2026-02-20T00:00:00"/>
    <x v="1"/>
    <s v="JESÚS ANTONIO VELASCO PEÑALOZA "/>
    <s v="Jenifer Paola Espindola Romero"/>
    <m/>
    <m/>
    <m/>
    <s v="SANTANDER"/>
    <s v="EL PLAYON"/>
    <x v="1"/>
    <m/>
    <x v="4"/>
  </r>
  <r>
    <x v="2"/>
    <s v="email"/>
    <x v="49"/>
    <x v="31"/>
    <s v="2026ER0012177"/>
    <s v="DERECHO DE PETICION"/>
    <n v="15"/>
    <d v="2026-03-04T00:00:00"/>
    <s v="No requiere respuesta"/>
    <s v="NO REQUIERE RESPUESTA"/>
    <d v="2026-02-19T00:00:00"/>
    <x v="1"/>
    <s v="PATRICIA LUCIA CAICEDO LAFAURIE / SECRETARÍA DE PLANEACIÓN"/>
    <s v="Juan Carlos Fajardo Leon"/>
    <m/>
    <m/>
    <m/>
    <s v="MAGDALENA"/>
    <s v="SANTA MARTA"/>
    <x v="0"/>
    <s v="REF  2025EE0082417"/>
    <x v="0"/>
  </r>
  <r>
    <x v="2"/>
    <s v="Físico"/>
    <x v="49"/>
    <x v="31"/>
    <s v="2026ER0012151"/>
    <s v="DERECHO DE PETICION"/>
    <n v="15"/>
    <d v="2026-03-04T00:00:00"/>
    <m/>
    <s v="PENDIENTE EMITIR RESPUESTA"/>
    <e v="#N/A"/>
    <x v="1"/>
    <s v="SILVIA PARADA CHAPARRO"/>
    <s v="Cesar Augusto Rodriguez Castro"/>
    <s v="Cesar Augusto Rodriguez Castro"/>
    <m/>
    <m/>
    <s v="BOGOTÁ"/>
    <s v="BOGOTÁ"/>
    <x v="3"/>
    <m/>
    <x v="2"/>
  </r>
  <r>
    <x v="2"/>
    <s v="email"/>
    <x v="49"/>
    <x v="31"/>
    <s v="2026ER0012075"/>
    <s v="DERECHO DE PETICION"/>
    <n v="15"/>
    <d v="2026-03-04T00:00:00"/>
    <d v="2026-02-26T00:00:00"/>
    <s v="2026EE0009538"/>
    <d v="2026-02-26T00:00:00"/>
    <x v="1"/>
    <s v="JADERSON CRUZ HENAO"/>
    <s v="Cesar Alberto Cardenas Ceron"/>
    <s v="Paola America Cepeda Anaya"/>
    <m/>
    <n v="270255"/>
    <s v="ANTIOQUIA"/>
    <s v="MEDELLÍN"/>
    <x v="1"/>
    <m/>
    <x v="3"/>
  </r>
  <r>
    <x v="2"/>
    <s v="email"/>
    <x v="49"/>
    <x v="31"/>
    <s v="2026ER0012036"/>
    <s v="DERECHO DE PETICION"/>
    <n v="15"/>
    <d v="2026-03-04T00:00:00"/>
    <d v="2026-02-23T00:00:00"/>
    <s v="2026EE0008317"/>
    <d v="2026-02-23T00:00:00"/>
    <x v="1"/>
    <s v="ALBA MARINA TAPIA ARRIETA"/>
    <s v="Luisa Fernanda Nieto Monroy"/>
    <m/>
    <m/>
    <n v="48115"/>
    <s v="MAGDALENA"/>
    <s v="FUNDACIÓN"/>
    <x v="1"/>
    <m/>
    <x v="1"/>
  </r>
  <r>
    <x v="2"/>
    <s v="email"/>
    <x v="48"/>
    <x v="31"/>
    <s v="2026ER0011935"/>
    <s v="DERECHO DE PETICION"/>
    <n v="15"/>
    <d v="2026-03-03T00:00:00"/>
    <m/>
    <s v="PENDIENTE EMITIR RESPUESTA"/>
    <e v="#N/A"/>
    <x v="1"/>
    <s v="PEDRO IGNACIO PULIDO HIGUERA"/>
    <s v="Rafael Augusto Hernandez Urueña"/>
    <s v="Luisa Irene Marquez Avila"/>
    <m/>
    <n v="401942"/>
    <s v="BOYACÁ"/>
    <s v="DUITAMA"/>
    <x v="3"/>
    <m/>
    <x v="5"/>
  </r>
  <r>
    <x v="2"/>
    <s v="Físico"/>
    <x v="48"/>
    <x v="31"/>
    <s v="2026ER0011930"/>
    <s v="DERECHO DE PETICION"/>
    <n v="15"/>
    <d v="2026-03-03T00:00:00"/>
    <m/>
    <s v="PENDIENTE EMITIR RESPUESTA"/>
    <e v="#N/A"/>
    <x v="1"/>
    <s v="EDITH ESTHER PEREZ DE FAJARDO"/>
    <s v="Rafael Augusto Hernandez Urueña"/>
    <s v="Luisa Irene Marquez Avila"/>
    <m/>
    <n v="443253"/>
    <s v="META"/>
    <s v="VILLAVICENCIO"/>
    <x v="3"/>
    <m/>
    <x v="5"/>
  </r>
  <r>
    <x v="2"/>
    <s v="Físico"/>
    <x v="48"/>
    <x v="31"/>
    <s v="2026ER0011995"/>
    <s v="DERECHO DE PETICION"/>
    <n v="15"/>
    <d v="2026-03-03T00:00:00"/>
    <m/>
    <s v="PENDIENTE EMITIR RESPUESTA"/>
    <e v="#N/A"/>
    <x v="1"/>
    <s v="CRISTINA ANDUQUIA CUELLAR"/>
    <s v="Cesar Augusto Rodriguez Castro"/>
    <s v="Cesar Augusto Rodriguez Castro"/>
    <m/>
    <n v="15329"/>
    <s v="ATLÁNTICO"/>
    <s v="BARRANQUILLA"/>
    <x v="3"/>
    <m/>
    <x v="2"/>
  </r>
  <r>
    <x v="2"/>
    <s v="email"/>
    <x v="48"/>
    <x v="31"/>
    <s v="2026ER0011924"/>
    <s v="DERECHO DE PETICION"/>
    <n v="15"/>
    <d v="2026-03-03T00:00:00"/>
    <m/>
    <s v="PENDIENTE EMITIR RESPUESTA"/>
    <e v="#N/A"/>
    <x v="1"/>
    <s v="CARLOS MODESTO MIRANDA CHICO"/>
    <s v="Cesar Augusto Rodriguez Castro"/>
    <s v="Cesar Augusto Rodriguez Castro"/>
    <m/>
    <n v="54198"/>
    <s v="BOLIVAR"/>
    <s v="CARTAGENA"/>
    <x v="3"/>
    <m/>
    <x v="2"/>
  </r>
  <r>
    <x v="2"/>
    <s v="email"/>
    <x v="48"/>
    <x v="31"/>
    <s v="2026ER0011837"/>
    <s v="DERECHO DE PETICION"/>
    <n v="15"/>
    <d v="2026-03-03T00:00:00"/>
    <d v="2026-02-27T00:00:00"/>
    <s v="2026EE0009786"/>
    <d v="2026-02-27T00:00:00"/>
    <x v="1"/>
    <s v="ELADIO BUCURU BOTACHE / ALCALDIA DE MANIZALEZ"/>
    <s v="Luisa Fernanda Nieto Monroy"/>
    <m/>
    <m/>
    <n v="218111"/>
    <s v="CALDAS"/>
    <s v="MANIZALES"/>
    <x v="1"/>
    <m/>
    <x v="1"/>
  </r>
  <r>
    <x v="2"/>
    <s v="Físico"/>
    <x v="48"/>
    <x v="31"/>
    <s v="2026ER0011780"/>
    <s v="DERECHO DE PETICION"/>
    <n v="15"/>
    <d v="2026-03-03T00:00:00"/>
    <m/>
    <s v="PENDIENTE EMITIR RESPUESTA"/>
    <e v="#N/A"/>
    <x v="1"/>
    <s v="WILLIAM CUERVO BARRETO / INMOBILIARIA MODELO NORTE"/>
    <s v="Rafael Augusto Hernandez Urueña"/>
    <s v="Luisa Irene Marquez Avila"/>
    <m/>
    <n v="499931"/>
    <s v="BOGOTÁ"/>
    <s v="BOGOTÁ"/>
    <x v="3"/>
    <m/>
    <x v="5"/>
  </r>
  <r>
    <x v="2"/>
    <s v="email"/>
    <x v="48"/>
    <x v="31"/>
    <s v="2026ER0011777"/>
    <s v="DERECHO DE PETICION"/>
    <n v="15"/>
    <d v="2026-03-03T00:00:00"/>
    <d v="2026-02-20T00:00:00"/>
    <s v="2026EE0007804"/>
    <d v="2026-02-20T00:00:00"/>
    <x v="1"/>
    <s v="TIRSO RAFAEL CUADRADO ROCHA"/>
    <s v="Luisa Fernanda Nieto Monroy"/>
    <s v="Luisa Fernanda Nieto Monroy"/>
    <m/>
    <n v="15562"/>
    <s v="ATLÁNTICO"/>
    <s v="BARRANQUILLA"/>
    <x v="1"/>
    <m/>
    <x v="1"/>
  </r>
  <r>
    <x v="2"/>
    <s v="email"/>
    <x v="49"/>
    <x v="31"/>
    <s v="2026ER0011775"/>
    <s v="DERECHO DE PETICION"/>
    <n v="15"/>
    <d v="2026-03-04T00:00:00"/>
    <m/>
    <s v="PENDIENTE EMITIR RESPUESTA"/>
    <e v="#N/A"/>
    <x v="1"/>
    <s v="DAVID ALEJANDRO ALVARADO MUÑOZ"/>
    <s v="Jenifer Paola Espindola Romero"/>
    <s v="Diana Carolina Mendez Gil"/>
    <m/>
    <m/>
    <s v="NORTE DE SANTANDER"/>
    <s v="CÚCUTA"/>
    <x v="3"/>
    <m/>
    <x v="4"/>
  </r>
  <r>
    <x v="2"/>
    <s v="Físico"/>
    <x v="48"/>
    <x v="31"/>
    <s v="2026ER0011674"/>
    <s v="DERECHO DE PETICION"/>
    <n v="15"/>
    <d v="2026-03-03T00:00:00"/>
    <m/>
    <s v="PENDIENTE EMITIR RESPUESTA"/>
    <e v="#N/A"/>
    <x v="1"/>
    <s v="EMILIA ESTHER SALCEDO MANCHEGO"/>
    <s v="Cesar Augusto Rodriguez Castro"/>
    <s v="Cesar Augusto Rodriguez Castro"/>
    <m/>
    <n v="12049"/>
    <s v="BOGOTÁ"/>
    <s v="BOGOTÁ"/>
    <x v="3"/>
    <m/>
    <x v="2"/>
  </r>
  <r>
    <x v="2"/>
    <s v="Físico"/>
    <x v="48"/>
    <x v="31"/>
    <s v="2026ER0011672"/>
    <s v="DERECHO DE PETICION"/>
    <n v="15"/>
    <d v="2026-03-03T00:00:00"/>
    <m/>
    <s v="PENDIENTE EMITIR RESPUESTA"/>
    <e v="#N/A"/>
    <x v="1"/>
    <s v="Rene Alejandro Orozco Orozco"/>
    <s v="Cesar Augusto Rodriguez Castro"/>
    <s v="Cesar Augusto Rodriguez Castro"/>
    <m/>
    <m/>
    <s v="VALLE"/>
    <s v="BUENAVENTURA"/>
    <x v="3"/>
    <s v="REF 2025ER0132771"/>
    <x v="2"/>
  </r>
  <r>
    <x v="2"/>
    <s v="Físico"/>
    <x v="48"/>
    <x v="31"/>
    <s v="2026ER0011600"/>
    <s v="DERECHO DE PETICION"/>
    <n v="15"/>
    <d v="2026-03-03T00:00:00"/>
    <m/>
    <s v="PENDIENTE EMITIR RESPUESTA"/>
    <e v="#N/A"/>
    <x v="1"/>
    <s v="FLOR ELENA JUNCA ZARATE"/>
    <s v="Rafael Augusto Hernandez Urueña"/>
    <s v="Luisa Irene Marquez Avila"/>
    <m/>
    <n v="499591"/>
    <s v="BOGOTÁ"/>
    <s v="BOGOTÁ"/>
    <x v="3"/>
    <m/>
    <x v="5"/>
  </r>
  <r>
    <x v="2"/>
    <s v="email"/>
    <x v="48"/>
    <x v="31"/>
    <s v="2026ER0011641"/>
    <s v="DERECHO DE PETICION"/>
    <n v="15"/>
    <d v="2026-03-03T00:00:00"/>
    <d v="2026-02-20T00:00:00"/>
    <s v="2026EE0007950"/>
    <d v="2026-02-20T00:00:00"/>
    <x v="1"/>
    <s v="MIGUEL ÁNGEL HURTADO PÉREZ"/>
    <s v="Jenifer Paola Espindola Romero"/>
    <m/>
    <m/>
    <m/>
    <s v="BOYACÁ"/>
    <s v="SOGAMOSO"/>
    <x v="1"/>
    <m/>
    <x v="4"/>
  </r>
  <r>
    <x v="2"/>
    <s v="email"/>
    <x v="48"/>
    <x v="31"/>
    <s v="2026ER0011513"/>
    <s v="DERECHO DE PETICION"/>
    <n v="15"/>
    <d v="2026-03-03T00:00:00"/>
    <d v="2026-02-20T00:00:00"/>
    <s v="2026EE0007951"/>
    <d v="2026-02-20T00:00:00"/>
    <x v="1"/>
    <s v="JAIRO ENRIQUE LÓPEZ PÉREZ"/>
    <s v="Luisa Fernanda Nieto Monroy"/>
    <m/>
    <m/>
    <n v="78254"/>
    <s v="BOGOTÁ"/>
    <s v="BOGOTÁ"/>
    <x v="1"/>
    <m/>
    <x v="1"/>
  </r>
  <r>
    <x v="2"/>
    <s v="email"/>
    <x v="48"/>
    <x v="31"/>
    <s v="2026ER0011448"/>
    <s v="DERECHO DE PETICION"/>
    <n v="15"/>
    <d v="2026-03-03T00:00:00"/>
    <d v="2026-02-25T00:00:00"/>
    <s v="2026EE0008620"/>
    <d v="2026-02-25T00:00:00"/>
    <x v="1"/>
    <s v="FRANKLIN ADRIAN DURANGO MEDINA / MUNICIPIO SAN JOSE DE FRAGUA"/>
    <s v="Jenifer Paola Espindola Romero"/>
    <s v="Natalia Valderrama Fierro"/>
    <m/>
    <m/>
    <s v="CAQUETA"/>
    <s v="SAN JOSE DE FRAGUA"/>
    <x v="1"/>
    <s v="SANEAMIENTO DE PREDIOS URBANOS OCUPADOS POR ASENTAMIENTOS HUMANOS"/>
    <x v="4"/>
  </r>
  <r>
    <x v="2"/>
    <s v="email"/>
    <x v="45"/>
    <x v="31"/>
    <s v="2026ER0011381"/>
    <s v="DERECHO DE PETICION"/>
    <n v="15"/>
    <d v="2026-03-02T00:00:00"/>
    <d v="2026-02-27T00:00:00"/>
    <s v="2026EE0009823"/>
    <d v="2026-02-27T00:00:00"/>
    <x v="1"/>
    <s v="TEONILDA ROSA RAMÍREZ GUZMAN"/>
    <s v="Cesar Augusto Rodriguez Castro"/>
    <s v="Luis Felipe Bandera Toloza"/>
    <m/>
    <n v="910272"/>
    <s v="SUCRE"/>
    <s v="SINCELEJO"/>
    <x v="1"/>
    <m/>
    <x v="2"/>
  </r>
  <r>
    <x v="2"/>
    <s v="email"/>
    <x v="45"/>
    <x v="31"/>
    <s v="2026ER0011328"/>
    <s v="DERECHO DE PETICION"/>
    <n v="15"/>
    <d v="2026-03-02T00:00:00"/>
    <s v="TRASLADO"/>
    <s v="TRASLADO"/>
    <d v="2026-02-11T00:00:00"/>
    <x v="1"/>
    <s v="GUILLERMO JAVIER GÓMEZ CERÓN"/>
    <s v="FONVIVIENDA"/>
    <m/>
    <m/>
    <m/>
    <s v="NARIÑO"/>
    <s v="PASTO"/>
    <x v="2"/>
    <s v="ANOTACIÓN No. 5 DEL FOLIO DE MATRÍCULA ADJUNTO. LIMITACIÓN DE DOMINIO FONVIVIENDA"/>
    <x v="8"/>
  </r>
  <r>
    <x v="2"/>
    <s v="email"/>
    <x v="45"/>
    <x v="31"/>
    <s v="2026ER0011289"/>
    <s v="DERECHO DE PETICION"/>
    <n v="15"/>
    <d v="2026-03-02T00:00:00"/>
    <s v="TRASLADO"/>
    <s v="TRASLADO"/>
    <d v="2026-02-12T00:00:00"/>
    <x v="1"/>
    <s v="JHON FANOR MONDRAGON MEJIA"/>
    <s v="GRUPO DE ATENCIÓN AL USUARIO Y ARCHIVO"/>
    <m/>
    <m/>
    <m/>
    <s v="VICHADA"/>
    <s v="PUERTO CARREÑO"/>
    <x v="2"/>
    <m/>
    <x v="8"/>
  </r>
  <r>
    <x v="2"/>
    <s v="email"/>
    <x v="45"/>
    <x v="31"/>
    <s v="2026ER0011266"/>
    <s v="DERECHO DE PETICION"/>
    <n v="15"/>
    <d v="2026-03-02T00:00:00"/>
    <d v="2026-02-20T00:00:00"/>
    <s v="2026EE0007803"/>
    <d v="2026-02-20T00:00:00"/>
    <x v="1"/>
    <s v="ROSALBA RODRÍGUEZ DE CELIS"/>
    <s v="Luisa Fernanda Nieto Monroy"/>
    <s v="Luisa Fernanda Nieto Monroy"/>
    <m/>
    <n v="22160"/>
    <s v="SANTANDER"/>
    <s v="FLORIDABLANCA"/>
    <x v="1"/>
    <m/>
    <x v="1"/>
  </r>
  <r>
    <x v="2"/>
    <s v="email"/>
    <x v="45"/>
    <x v="31"/>
    <s v="2026ER0011232"/>
    <s v="DERECHO DE PETICION"/>
    <n v="15"/>
    <d v="2026-03-02T00:00:00"/>
    <m/>
    <s v="PENDIENTE EMITIR RESPUESTA"/>
    <e v="#N/A"/>
    <x v="1"/>
    <s v="JOHN SEBASTIAN ORTEGA CORTES"/>
    <s v="Cesar Augusto Rodriguez Castro"/>
    <s v="Alfonso Rodriguez Cutiva"/>
    <m/>
    <n v="729019"/>
    <s v="QUINDIO"/>
    <s v="ARMENIA"/>
    <x v="3"/>
    <m/>
    <x v="2"/>
  </r>
  <r>
    <x v="2"/>
    <s v="email"/>
    <x v="45"/>
    <x v="31"/>
    <s v="2026ER0011142"/>
    <s v="DERECHO DE PETICION"/>
    <n v="15"/>
    <d v="2026-03-02T00:00:00"/>
    <m/>
    <s v="PENDIENTE EMITIR RESPUESTA"/>
    <e v="#N/A"/>
    <x v="1"/>
    <s v="REINALDO VILLARREAL GUTIERREZ"/>
    <s v="Rafael Augusto Hernandez Urueña"/>
    <s v="Luisa Irene Marquez Avila"/>
    <m/>
    <n v="440830"/>
    <s v="HUILA"/>
    <s v="NEIVA"/>
    <x v="3"/>
    <m/>
    <x v="5"/>
  </r>
  <r>
    <x v="2"/>
    <s v="email"/>
    <x v="50"/>
    <x v="31"/>
    <s v="2026ER0009720"/>
    <s v="DERECHO DE PETICION"/>
    <n v="15"/>
    <d v="2026-02-13T00:00:00"/>
    <d v="2026-02-20T00:00:00"/>
    <s v="2026EE0007938"/>
    <d v="2026-02-20T00:00:00"/>
    <x v="1"/>
    <s v="AMANDA DANIELA GUERRERO BENAVIDES / ALCALDÍA DE TÚQUERRES"/>
    <s v="Jenifer Paola Espindola Romero"/>
    <m/>
    <m/>
    <m/>
    <s v="NARIÑO"/>
    <s v="TÚRREQUES"/>
    <x v="1"/>
    <s v="SANEAMIENTO DE PREDIOS URBANOS OCUPADOS POR ASENTAMIENTOS HUMANOS"/>
    <x v="4"/>
  </r>
  <r>
    <x v="2"/>
    <s v="email"/>
    <x v="50"/>
    <x v="31"/>
    <s v="2026ER0009708"/>
    <s v="DERECHO DE PETICION"/>
    <n v="15"/>
    <d v="2026-02-13T00:00:00"/>
    <d v="2026-02-20T00:00:00"/>
    <s v="2026EE0007936"/>
    <d v="2026-02-20T00:00:00"/>
    <x v="1"/>
    <s v="AMANDA DANIELA GUERRERO BENAVIDES / ALCALDÍA DE TÚQUERRES"/>
    <s v="Jenifer Paola Espindola Romero"/>
    <m/>
    <m/>
    <m/>
    <s v="NARIÑO"/>
    <s v="TÚRREQUES"/>
    <x v="1"/>
    <s v="SANEAMIENTO DE PREDIOS URBANOS OCUPADOS POR ASENTAMIENTOS HUMANOS"/>
    <x v="4"/>
  </r>
  <r>
    <x v="2"/>
    <s v="email"/>
    <x v="33"/>
    <x v="31"/>
    <s v="2026ER0005379"/>
    <s v="DERECHO DE PETICION"/>
    <n v="15"/>
    <d v="2026-02-13T00:00:00"/>
    <d v="2026-02-16T00:00:00"/>
    <s v="2026EE0006291"/>
    <d v="2026-02-16T00:00:00"/>
    <x v="1"/>
    <s v="JAIME PIÑEREZ RANGEL"/>
    <s v="Luisa Fernanda Nieto Monroy"/>
    <s v="Eliana Suarez Hernandez"/>
    <m/>
    <m/>
    <s v="SANTANDER"/>
    <s v="BUCARAMANGA"/>
    <x v="1"/>
    <m/>
    <x v="1"/>
  </r>
  <r>
    <x v="2"/>
    <s v="email"/>
    <x v="24"/>
    <x v="31"/>
    <s v="2026ER0003137"/>
    <s v="DERECHO DE PETICION"/>
    <n v="15"/>
    <d v="2026-02-06T00:00:00"/>
    <s v="RECHAZAR TRASLADO"/>
    <s v="TRASLADO"/>
    <d v="2026-02-11T00:00:00"/>
    <x v="1"/>
    <s v="NINFA CONSUELO MURCIA ARREDONDO"/>
    <s v="SUBDIRECCIÓN DE SUBSIDIO FAMILIAR DE VIVIENDA"/>
    <m/>
    <m/>
    <m/>
    <s v="LA GUAJIRA"/>
    <s v="RIOHACHA"/>
    <x v="2"/>
    <s v="EL RADICADO SE ENCUENTRA VENCIDO POR FAVOR SOLICITAR PRORROGA  PARA SER ATENDIDO"/>
    <x v="8"/>
  </r>
  <r>
    <x v="2"/>
    <s v="email"/>
    <x v="49"/>
    <x v="31"/>
    <s v="2026ER0012338"/>
    <s v="DERECHO DE PETICION"/>
    <n v="15"/>
    <d v="2026-03-04T00:00:00"/>
    <m/>
    <s v="PENDIENTE EMITIR RESPUESTA"/>
    <e v="#N/A"/>
    <x v="1"/>
    <s v="DIEGO ANDRES DIAZ CAMPO / OFICINA DE REGISTRO DE INSTRUMENTOS PÚBLICOS DE CARTAGENA – DEPARTAMENTO DE BOLÍVAR_x0009_"/>
    <s v="Rafael Augusto Hernandez Urueña"/>
    <s v="Luisa Irene Marquez Avila"/>
    <m/>
    <n v="430990"/>
    <s v="BOLIVAR"/>
    <s v="CARTAGENA"/>
    <x v="3"/>
    <m/>
    <x v="5"/>
  </r>
  <r>
    <x v="2"/>
    <s v="email"/>
    <x v="51"/>
    <x v="32"/>
    <s v="2026ER0012763"/>
    <s v="DERECHO DE PETICION"/>
    <n v="15"/>
    <d v="2026-03-05T00:00:00"/>
    <d v="2026-02-20T00:00:00"/>
    <s v="2026EE0007953"/>
    <d v="2026-02-20T00:00:00"/>
    <x v="1"/>
    <s v="ANGIE LORENA RANGEL CORONEL"/>
    <s v="Jenifer Paola Espindola Romero"/>
    <m/>
    <m/>
    <m/>
    <s v="CESAR"/>
    <s v="AGUACHICA"/>
    <x v="1"/>
    <m/>
    <x v="4"/>
  </r>
  <r>
    <x v="2"/>
    <s v="email"/>
    <x v="51"/>
    <x v="32"/>
    <s v="2026ER0012704"/>
    <s v="DERECHO DE PETICION"/>
    <n v="15"/>
    <d v="2026-03-05T00:00:00"/>
    <s v="No requiere respuesta"/>
    <s v="NO REQUIERE RESPUESTA"/>
    <d v="2026-02-24T00:00:00"/>
    <x v="1"/>
    <s v="OFICINA DE GESTIÓN CATASTRAL MUNICIPIO DE MONTERÍA"/>
    <s v="Cesar Augusto Rodriguez Castro"/>
    <s v="William Hernan Suarez Vento"/>
    <m/>
    <n v="4380"/>
    <s v="CÓRDOBA"/>
    <s v="MONTERÍA"/>
    <x v="0"/>
    <s v="REF 2025EE0081773"/>
    <x v="2"/>
  </r>
  <r>
    <x v="2"/>
    <s v="email"/>
    <x v="51"/>
    <x v="32"/>
    <s v="2026IE0001802"/>
    <s v="DERECHO DE PETICION"/>
    <n v="15"/>
    <d v="2026-03-05T00:00:00"/>
    <s v="No requiere respuesta"/>
    <s v="NO REQUIERE RESPUESTA"/>
    <d v="2026-02-12T00:00:00"/>
    <x v="1"/>
    <s v="GRUPO DE ATENCIÓN AL USUSARIO Y ARCHIVO"/>
    <s v="Monica Viviana Merchan Jimenez"/>
    <m/>
    <m/>
    <m/>
    <s v="N/A"/>
    <s v="N/A"/>
    <x v="0"/>
    <m/>
    <x v="0"/>
  </r>
  <r>
    <x v="2"/>
    <s v="email"/>
    <x v="49"/>
    <x v="32"/>
    <s v="2026ER0012597"/>
    <s v="DERECHO DE PETICION"/>
    <n v="15"/>
    <d v="2026-03-04T00:00:00"/>
    <m/>
    <s v="PENDIENTE EMITIR RESPUESTA"/>
    <e v="#N/A"/>
    <x v="1"/>
    <s v="MARTHA MACAREO"/>
    <s v="Layo Gomez Gil"/>
    <s v="Layo Gomez Gil"/>
    <m/>
    <m/>
    <s v="ARAUCA"/>
    <s v="ARAUCA"/>
    <x v="3"/>
    <m/>
    <x v="6"/>
  </r>
  <r>
    <x v="2"/>
    <s v="Físico"/>
    <x v="49"/>
    <x v="32"/>
    <s v="2026ER0012492"/>
    <s v="DERECHO DE PETICION"/>
    <n v="15"/>
    <d v="2026-03-04T00:00:00"/>
    <s v="TRASLADO"/>
    <s v="TRASLADO"/>
    <d v="2026-02-12T00:00:00"/>
    <x v="1"/>
    <s v="Rafael Velasco palta"/>
    <s v="GRUPO DE ATENCIÓN AL USUARIO Y ARCHIVO"/>
    <m/>
    <m/>
    <m/>
    <s v="N/A"/>
    <s v="N/A"/>
    <x v="2"/>
    <m/>
    <x v="8"/>
  </r>
  <r>
    <x v="2"/>
    <s v="Físico"/>
    <x v="49"/>
    <x v="32"/>
    <s v="2026ER0012487"/>
    <s v="DERECHO DE PETICION"/>
    <n v="15"/>
    <d v="2026-03-04T00:00:00"/>
    <m/>
    <s v="PENDIENTE EMITIR RESPUESTA"/>
    <e v="#N/A"/>
    <x v="1"/>
    <s v="MARTHA YANETH PINTO FIGUEROA"/>
    <s v="Rafael Augusto Hernandez Urueña"/>
    <s v="Luisa Irene Marquez Avila"/>
    <m/>
    <n v="487847"/>
    <s v="BOGOTÁ"/>
    <s v="BOGOTÁ"/>
    <x v="3"/>
    <m/>
    <x v="5"/>
  </r>
  <r>
    <x v="2"/>
    <s v="email"/>
    <x v="49"/>
    <x v="32"/>
    <s v="2026ER0012458"/>
    <s v="DERECHO DE PETICION"/>
    <n v="15"/>
    <d v="2026-03-04T00:00:00"/>
    <m/>
    <s v="PENDIENTE EMITIR RESPUESTA"/>
    <e v="#N/A"/>
    <x v="1"/>
    <s v="MALAQUIAS URREGO"/>
    <s v="Rafael Augusto Hernandez Urueña"/>
    <s v="Luisa Irene Marquez Avila"/>
    <m/>
    <n v="448924"/>
    <s v="NORTE DE SANTANDER"/>
    <s v="CÚCUTA"/>
    <x v="3"/>
    <m/>
    <x v="5"/>
  </r>
  <r>
    <x v="2"/>
    <s v="email"/>
    <x v="49"/>
    <x v="32"/>
    <s v="2026ER0012112"/>
    <s v="DERECHO DE PETICION"/>
    <n v="5"/>
    <d v="2026-02-18T00:00:00"/>
    <s v="No requiere respuesta"/>
    <s v="NO REQUIERE RESPUESTA"/>
    <d v="2026-02-16T00:00:00"/>
    <x v="1"/>
    <s v="WILLIAM FERNANDO BARBOSA CONTRERAS / MUNICIPIO DE GONZÁLEZ, CESAR"/>
    <s v="Jenifer Paola Espindola Romero"/>
    <m/>
    <m/>
    <m/>
    <s v="CESAR"/>
    <s v="GONZÁLEZ"/>
    <x v="0"/>
    <m/>
    <x v="4"/>
  </r>
  <r>
    <x v="2"/>
    <s v="Físico"/>
    <x v="51"/>
    <x v="32"/>
    <s v="2026ER0012884"/>
    <s v="DERECHO DE PETICION"/>
    <n v="15"/>
    <d v="2026-03-05T00:00:00"/>
    <d v="2026-02-27T00:00:00"/>
    <s v="2026EE0009993"/>
    <d v="2026-02-27T00:00:00"/>
    <x v="1"/>
    <s v="BERNARDO ANTONIO BUENO"/>
    <s v="Rafael Augusto Hernandez Urueña"/>
    <s v="Luisa Irene Marquez Avila"/>
    <m/>
    <m/>
    <s v="ANTIOQUIA"/>
    <s v="MEDELLIN"/>
    <x v="1"/>
    <s v="CONSULTA DE ADJUDICATARIOS"/>
    <x v="5"/>
  </r>
  <r>
    <x v="2"/>
    <s v="Físico"/>
    <x v="51"/>
    <x v="32"/>
    <s v="2026ER0012877"/>
    <s v="DERECHO DE PETICION"/>
    <n v="15"/>
    <d v="2026-03-05T00:00:00"/>
    <m/>
    <s v="PENDIENTE EMITIR RESPUESTA"/>
    <e v="#N/A"/>
    <x v="1"/>
    <s v="beatriz moreno ariza"/>
    <s v="Rafael Augusto Hernandez Urueña"/>
    <s v="Luisa Irene Marquez Avila"/>
    <m/>
    <n v="471115"/>
    <s v="SANTANDER"/>
    <s v="BUCARAMANGA"/>
    <x v="3"/>
    <m/>
    <x v="5"/>
  </r>
  <r>
    <x v="2"/>
    <s v="email"/>
    <x v="51"/>
    <x v="32"/>
    <s v="2026ER0012872"/>
    <s v="DERECHO DE PETICION"/>
    <n v="15"/>
    <d v="2026-03-05T00:00:00"/>
    <d v="2026-02-20T00:00:00"/>
    <s v="2026EE0007957"/>
    <d v="2026-02-20T00:00:00"/>
    <x v="1"/>
    <s v="LUZ BELEN PEREZ TORRES"/>
    <s v="Luisa Fernanda Nieto Monroy"/>
    <m/>
    <m/>
    <n v="229109"/>
    <s v="NORTE DE SANTANDER"/>
    <s v="CÚCUTA"/>
    <x v="1"/>
    <m/>
    <x v="1"/>
  </r>
  <r>
    <x v="2"/>
    <s v="email"/>
    <x v="51"/>
    <x v="32"/>
    <s v="2026ER0012871"/>
    <s v="DERECHO DE PETICION"/>
    <n v="15"/>
    <d v="2026-03-05T00:00:00"/>
    <m/>
    <s v="PENDIENTE EMITIR RESPUESTA"/>
    <e v="#N/A"/>
    <x v="1"/>
    <s v="ANA MANUELA VERGARA OLIVEROS"/>
    <s v="Cesar Augusto Rodriguez Castro"/>
    <s v="Cesar Augusto Rodriguez Castro"/>
    <m/>
    <n v="116915"/>
    <s v="SUCRE"/>
    <s v="SINCELEJO"/>
    <x v="3"/>
    <m/>
    <x v="2"/>
  </r>
  <r>
    <x v="2"/>
    <s v="email"/>
    <x v="51"/>
    <x v="32"/>
    <s v="2026ER0012951"/>
    <s v="DERECHO DE PETICION"/>
    <n v="15"/>
    <d v="2026-03-05T00:00:00"/>
    <s v="TRASLADO"/>
    <s v="TRASLADO"/>
    <d v="2026-02-12T00:00:00"/>
    <x v="1"/>
    <s v="IRIS DEL SOCORRO AGUAS ROMERO"/>
    <s v="FONVIVIENDA"/>
    <m/>
    <m/>
    <m/>
    <s v="SUCRE"/>
    <s v="SINCE"/>
    <x v="2"/>
    <s v="ANOTACION: Nro 3 Fecha: 09-12-2015 ESPECIFICACION: 0362 PROHIBICION DE TRANSFERENCIA PERSONAS QUE INTERVIENEN EN EL ACTO DE: FONDO NACIONAL DE VIVIENDA FONVIVIENDA A: HERAZO SANTIZ MIRIAM DE JESUS CC 64866582 X"/>
    <x v="8"/>
  </r>
  <r>
    <x v="2"/>
    <s v="Físico"/>
    <x v="51"/>
    <x v="32"/>
    <s v="2026ER0012656"/>
    <s v="DERECHO DE PETICION"/>
    <n v="15"/>
    <d v="2026-03-05T00:00:00"/>
    <d v="2026-02-20T00:00:00"/>
    <s v="2026EE0007963"/>
    <d v="2026-02-20T00:00:00"/>
    <x v="1"/>
    <s v="MELVA DEL CARMEN CARDONA ECHEVERRY"/>
    <s v="Luisa Fernanda Nieto Monroy"/>
    <s v="Lida Yholeni Gonzalez Galeano"/>
    <m/>
    <n v="23006"/>
    <s v="QUINDIO"/>
    <s v="ARMENIA"/>
    <x v="1"/>
    <m/>
    <x v="1"/>
  </r>
  <r>
    <x v="2"/>
    <s v="email"/>
    <x v="52"/>
    <x v="33"/>
    <s v="2026ER0013287"/>
    <s v="DERECHO DE PETICION"/>
    <n v="15"/>
    <d v="2026-03-06T00:00:00"/>
    <m/>
    <s v="PENDIENTE EMITIR RESPUESTA"/>
    <e v="#N/A"/>
    <x v="1"/>
    <s v="JOSE ARAMIS LAGUNA LAGUNA"/>
    <s v="Jenifer Paola Espindola Romero"/>
    <s v="Temenusca del Alba Bolivar Molino"/>
    <m/>
    <m/>
    <s v="CUNDINAMARCA"/>
    <s v="GUATAQUI"/>
    <x v="3"/>
    <s v="REF 2025EE0083160"/>
    <x v="4"/>
  </r>
  <r>
    <x v="2"/>
    <s v="email"/>
    <x v="52"/>
    <x v="33"/>
    <s v="2026IE0001859"/>
    <s v="DERECHO DE PETICION"/>
    <n v="15"/>
    <d v="2026-03-06T00:00:00"/>
    <d v="2026-02-20T00:00:00"/>
    <s v="2026IE0002062"/>
    <d v="2026-02-20T00:00:00"/>
    <x v="1"/>
    <s v="GRUPO DE PROCESOS JUDICIALES"/>
    <s v="Monica Viviana Merchan Jimenez"/>
    <s v="Monica Viviana Merchan Jimenez"/>
    <m/>
    <n v="48355"/>
    <s v="NARIÑO"/>
    <s v="TUMACO"/>
    <x v="1"/>
    <m/>
    <x v="0"/>
  </r>
  <r>
    <x v="2"/>
    <s v="email"/>
    <x v="51"/>
    <x v="33"/>
    <s v="2026ER0013244"/>
    <s v="DERECHO DE PETICION"/>
    <n v="15"/>
    <d v="2026-03-05T00:00:00"/>
    <d v="2026-02-20T00:00:00"/>
    <s v="2026EE0007832"/>
    <d v="2026-02-20T00:00:00"/>
    <x v="1"/>
    <s v="SAMUEL ALFREDO CABA SANCHEZ"/>
    <s v="Cesar Alberto Cardenas Ceron"/>
    <m/>
    <m/>
    <m/>
    <s v="MAGDALENA"/>
    <s v="SANTA MARTA"/>
    <x v="1"/>
    <m/>
    <x v="3"/>
  </r>
  <r>
    <x v="2"/>
    <s v="email"/>
    <x v="51"/>
    <x v="33"/>
    <s v="2026ER0013169"/>
    <s v="DERECHO DE PETICION"/>
    <n v="15"/>
    <d v="2026-03-05T00:00:00"/>
    <d v="2026-02-27T00:00:00"/>
    <s v="2026EE0009787"/>
    <d v="2026-02-27T00:00:00"/>
    <x v="1"/>
    <s v="CHRISTIAN CAMILO LÓPEZ ALVAREZ"/>
    <s v="Luisa Fernanda Nieto Monroy"/>
    <s v="Lida Yholeni Gonzalez Galeano"/>
    <m/>
    <n v="47249"/>
    <s v="ANTIOQUIA"/>
    <s v="REMEDIOS"/>
    <x v="1"/>
    <m/>
    <x v="1"/>
  </r>
  <r>
    <x v="2"/>
    <s v="email"/>
    <x v="51"/>
    <x v="33"/>
    <s v="2026ER0013047"/>
    <s v="DERECHO DE PETICION"/>
    <n v="15"/>
    <d v="2026-03-05T00:00:00"/>
    <s v="No requiere respuesta"/>
    <s v="NO REQUIERE RESPUESTA"/>
    <d v="2026-02-16T00:00:00"/>
    <x v="1"/>
    <s v="SECRETARIA DE PLANEACION DE IBAGUE"/>
    <s v="Luisa Fernanda Nieto Monroy"/>
    <s v="Luisa Fernanda Nieto Monroy"/>
    <m/>
    <n v="21593"/>
    <s v="TOLIMA"/>
    <s v="IBAGUE"/>
    <x v="0"/>
    <s v="REF 2026EE0005882"/>
    <x v="1"/>
  </r>
  <r>
    <x v="2"/>
    <s v="email"/>
    <x v="51"/>
    <x v="33"/>
    <s v="2026ER0013044"/>
    <s v="DERECHO DE PETICION"/>
    <n v="15"/>
    <d v="2026-03-05T00:00:00"/>
    <m/>
    <s v="PENDIENTE EMITIR RESPUESTA"/>
    <e v="#N/A"/>
    <x v="1"/>
    <s v="NURYS PAYARES MOLINA"/>
    <s v="Cesar Augusto Rodriguez Castro"/>
    <s v="Cesar Augusto Rodriguez Castro"/>
    <m/>
    <n v="16892"/>
    <s v="ATLÁNTICO"/>
    <s v="SOLEDAD"/>
    <x v="3"/>
    <m/>
    <x v="2"/>
  </r>
  <r>
    <x v="2"/>
    <s v="email"/>
    <x v="51"/>
    <x v="33"/>
    <s v="2026ER0013017"/>
    <s v="DERECHO DE PETICION"/>
    <n v="15"/>
    <d v="2026-03-05T00:00:00"/>
    <d v="2026-02-20T00:00:00"/>
    <s v="2026EE0007823"/>
    <d v="2026-02-20T00:00:00"/>
    <x v="1"/>
    <s v="JOHANA XIMENA ARANDA RIVERA / ALCALDIA DE IBAGUE"/>
    <s v="Cesar Alberto Cardenas Ceron"/>
    <m/>
    <m/>
    <m/>
    <s v="TOLIMA"/>
    <s v="IBAGUE"/>
    <x v="1"/>
    <m/>
    <x v="7"/>
  </r>
  <r>
    <x v="2"/>
    <s v="email"/>
    <x v="51"/>
    <x v="33"/>
    <s v="2026ER0013007"/>
    <s v="DERECHO DE PETICION"/>
    <n v="15"/>
    <d v="2026-03-05T00:00:00"/>
    <d v="2026-02-25T00:00:00"/>
    <s v="2026EE0008621"/>
    <d v="2026-02-25T00:00:00"/>
    <x v="1"/>
    <s v="CRISTIAN CAMILO MERENTES DONADO"/>
    <s v="Luisa Fernanda Nieto Monroy"/>
    <s v="Juan Daniel Cortes Alava"/>
    <m/>
    <n v="97493"/>
    <s v="CÓRDOBA"/>
    <s v="MONTERÍA"/>
    <x v="1"/>
    <m/>
    <x v="1"/>
  </r>
  <r>
    <x v="2"/>
    <s v="email"/>
    <x v="51"/>
    <x v="33"/>
    <s v="2026ER0012908"/>
    <s v="DERECHO DE PETICION"/>
    <n v="15"/>
    <d v="2026-03-05T00:00:00"/>
    <d v="2026-02-27T00:00:00"/>
    <s v="2026EE0009849"/>
    <d v="2026-02-27T00:00:00"/>
    <x v="1"/>
    <s v="ROCIO DEL CARMEN ALVAREZ PIANETA"/>
    <s v="Luisa Fernanda Nieto Monroy"/>
    <s v="Eliana Suarez Hernandez"/>
    <m/>
    <m/>
    <s v="ATLÁNTICO"/>
    <s v="BARRANQUILLA"/>
    <x v="1"/>
    <m/>
    <x v="1"/>
  </r>
  <r>
    <x v="2"/>
    <s v="Físico"/>
    <x v="51"/>
    <x v="33"/>
    <s v="2026ER0012893"/>
    <s v="DERECHO DE PETICION"/>
    <n v="15"/>
    <d v="2026-03-05T00:00:00"/>
    <m/>
    <s v="PENDIENTE EMITIR RESPUESTA"/>
    <e v="#N/A"/>
    <x v="1"/>
    <s v="Andrea Paola Alaguna Gutierrez"/>
    <s v="Rafael Augusto Hernandez Urueña"/>
    <s v="Luisa Irene Marquez Avila"/>
    <m/>
    <n v="489112"/>
    <s v="BOGOTÁ"/>
    <s v="BOGOTÁ"/>
    <x v="3"/>
    <m/>
    <x v="5"/>
  </r>
  <r>
    <x v="2"/>
    <s v="email"/>
    <x v="51"/>
    <x v="33"/>
    <s v="2026ER0012768"/>
    <s v="DERECHO DE PETICION"/>
    <n v="15"/>
    <d v="2026-03-05T00:00:00"/>
    <m/>
    <s v="PENDIENTE EMITIR RESPUESTA"/>
    <e v="#N/A"/>
    <x v="1"/>
    <s v="marta agamez"/>
    <s v="Cesar Augusto Rodriguez Castro"/>
    <s v="Cesar Augusto Rodriguez Castro"/>
    <m/>
    <n v="45092"/>
    <s v="CÓRDOBA"/>
    <s v="MONTERÍA"/>
    <x v="3"/>
    <m/>
    <x v="2"/>
  </r>
  <r>
    <x v="2"/>
    <s v="email"/>
    <x v="51"/>
    <x v="33"/>
    <s v="2026ER0012534"/>
    <s v="DERECHO DE PETICION"/>
    <n v="15"/>
    <d v="2026-03-05T00:00:00"/>
    <s v="TRASLADO"/>
    <s v="TRASLADO"/>
    <d v="2026-02-13T00:00:00"/>
    <x v="1"/>
    <s v="Humberto De Jesús Herrera Machado"/>
    <s v="SUBDIRECCIÓN DE SUBSIDIO FAMILIAR DE VIVIENDA"/>
    <m/>
    <m/>
    <m/>
    <s v="ANTIOQUIA"/>
    <s v="URRAO"/>
    <x v="2"/>
    <s v="Competencia de Subsidios. Resultado del cruce de la cédula No. 15481583 con ICT - INURBE subsidio otorgado. Adicionalmente solicita certificado del subcidio, época que fue otorgado, beneficiarios del &quot;subsidio&quot; "/>
    <x v="8"/>
  </r>
  <r>
    <x v="2"/>
    <s v="email"/>
    <x v="49"/>
    <x v="33"/>
    <s v="2026ER0012599"/>
    <s v="DERECHO DE PETICION"/>
    <n v="15"/>
    <d v="2026-03-04T00:00:00"/>
    <m/>
    <s v="PENDIENTE EMITIR RESPUESTA"/>
    <e v="#N/A"/>
    <x v="1"/>
    <s v="DAMIÁN DÍAZ BALSEIRO"/>
    <s v="Cesar Alberto Cardenas Ceron"/>
    <m/>
    <m/>
    <n v="592581"/>
    <s v="BOLIVAR"/>
    <s v="CARTAGENA"/>
    <x v="3"/>
    <s v="RESUELVE: BIENES DE USO PÚBLICO"/>
    <x v="3"/>
  </r>
  <r>
    <x v="2"/>
    <s v="email"/>
    <x v="49"/>
    <x v="33"/>
    <s v="2026ER0012522"/>
    <s v="DERECHO DE PETICION"/>
    <n v="15"/>
    <d v="2026-03-04T00:00:00"/>
    <m/>
    <s v="PENDIENTE EMITIR RESPUESTA"/>
    <e v="#N/A"/>
    <x v="1"/>
    <s v="luz adriana roso sierra"/>
    <s v="Rafael Augusto Hernandez Urueña"/>
    <s v="Luisa Irene Marquez Avila"/>
    <m/>
    <n v="106866"/>
    <s v="VALLE"/>
    <s v="ROLDANILLO"/>
    <x v="3"/>
    <m/>
    <x v="5"/>
  </r>
  <r>
    <x v="2"/>
    <s v="email"/>
    <x v="52"/>
    <x v="33"/>
    <s v="2026ER0013479"/>
    <s v="DERECHO DE PETICION"/>
    <n v="15"/>
    <d v="2026-03-06T00:00:00"/>
    <m/>
    <s v="PENDIENTE EMITIR RESPUESTA"/>
    <e v="#N/A"/>
    <x v="1"/>
    <s v="RUBY DEL SOCORRO BUSTILLO VASQUEZ"/>
    <s v="Cesar Augusto Rodriguez Castro"/>
    <s v="Cesar Augusto Rodriguez Castro"/>
    <m/>
    <n v="82384"/>
    <s v="BOLIVAR"/>
    <s v="CARTAGENA"/>
    <x v="3"/>
    <m/>
    <x v="2"/>
  </r>
  <r>
    <x v="2"/>
    <s v="email"/>
    <x v="52"/>
    <x v="33"/>
    <s v="2026ER0013399"/>
    <s v="DERECHO DE PETICION"/>
    <n v="15"/>
    <d v="2026-03-06T00:00:00"/>
    <d v="2026-02-27T00:00:00"/>
    <s v="2026EE0009815"/>
    <d v="2026-02-27T00:00:00"/>
    <x v="1"/>
    <s v="TERESA PEREZ VARGAS"/>
    <s v="Luisa Fernanda Nieto Monroy"/>
    <s v="Lida Yholeni Gonzalez Galeano"/>
    <m/>
    <n v="325421"/>
    <s v="HUILA"/>
    <s v="NEIVA"/>
    <x v="1"/>
    <m/>
    <x v="1"/>
  </r>
  <r>
    <x v="2"/>
    <s v="email"/>
    <x v="52"/>
    <x v="33"/>
    <s v="2026ER0013392"/>
    <s v="DERECHO DE PETICION"/>
    <n v="15"/>
    <d v="2026-03-06T00:00:00"/>
    <m/>
    <s v="PENDIENTE EMITIR RESPUESTA"/>
    <e v="#N/A"/>
    <x v="1"/>
    <s v="DALMIRO RAFAEL BARRETO CASTELLAR"/>
    <s v="Cesar Augusto Rodriguez Castro"/>
    <s v="Cesar Augusto Rodriguez Castro"/>
    <m/>
    <n v="54209"/>
    <s v="BOLIVAR"/>
    <s v="CARTAGENA"/>
    <x v="3"/>
    <m/>
    <x v="2"/>
  </r>
  <r>
    <x v="2"/>
    <s v="email"/>
    <x v="52"/>
    <x v="33"/>
    <s v="2026ER0013321"/>
    <s v="DERECHO DE PETICION"/>
    <n v="15"/>
    <d v="2026-03-06T00:00:00"/>
    <m/>
    <s v="PENDIENTE EMITIR RESPUESTA"/>
    <e v="#N/A"/>
    <x v="1"/>
    <s v="GENEROSO HUTCHISON LUGO"/>
    <s v="Rafael Augusto Hernandez Urueña"/>
    <s v="Rafael Augusto Hernandez Urueña"/>
    <m/>
    <n v="489112"/>
    <s v="BOGOTÁ"/>
    <s v="BOGOTÁ"/>
    <x v="3"/>
    <m/>
    <x v="5"/>
  </r>
  <r>
    <x v="2"/>
    <s v="email"/>
    <x v="49"/>
    <x v="33"/>
    <s v="2026ER0012102"/>
    <s v="DERECHO DE PETICION"/>
    <n v="15"/>
    <d v="2026-03-04T00:00:00"/>
    <d v="2026-02-26T00:00:00"/>
    <s v="2026EE0009541"/>
    <d v="2026-02-26T00:00:00"/>
    <x v="1"/>
    <s v="GERMAN ALBERTO PINZON WALTERO"/>
    <s v="Cesar Alberto Cardenas Ceron"/>
    <s v="Paola America Cepeda Anaya"/>
    <m/>
    <s v="Urbanización KENNEDY"/>
    <s v="BOLIVAR"/>
    <s v="CARTAGENA"/>
    <x v="1"/>
    <m/>
    <x v="3"/>
  </r>
  <r>
    <x v="2"/>
    <s v="email"/>
    <x v="52"/>
    <x v="33"/>
    <s v="2026ER0013543"/>
    <s v="DERECHO DE PETICION"/>
    <n v="15"/>
    <d v="2026-03-06T00:00:00"/>
    <s v="No requiere respuesta"/>
    <s v="NO REQUIERE RESPUESTA"/>
    <d v="2026-02-16T00:00:00"/>
    <x v="1"/>
    <s v="JORGE ARMANDO SANTANDER GIL / SNR SUPERINTENDENCIA DE NOTARIADO Y REGISTRO"/>
    <s v="Jenifer Paola Espindola Romero"/>
    <m/>
    <m/>
    <m/>
    <s v="LA GUAJIRA"/>
    <s v="SAN JUAN DE CESAR"/>
    <x v="0"/>
    <s v="REF 2025EE0083452"/>
    <x v="4"/>
  </r>
  <r>
    <x v="2"/>
    <s v="email"/>
    <x v="53"/>
    <x v="34"/>
    <s v="2026ER0014899"/>
    <s v="DERECHO DE PETICION"/>
    <n v="15"/>
    <d v="2026-03-10T00:00:00"/>
    <m/>
    <s v="PENDIENTE EMITIR RESPUESTA"/>
    <e v="#N/A"/>
    <x v="1"/>
    <s v="FABIO ANTONIO RÍOS URREA / MASORA"/>
    <s v="Juan Carlos Fajardo Leon"/>
    <s v="Juan Carlos Fajardo Leon"/>
    <m/>
    <m/>
    <s v="ANTIOQUIA"/>
    <s v="MASORA"/>
    <x v="3"/>
    <s v="CARACTERIZACIÓN"/>
    <x v="0"/>
  </r>
  <r>
    <x v="2"/>
    <s v="email"/>
    <x v="54"/>
    <x v="34"/>
    <s v="2026ER0014843"/>
    <s v="DERECHO DE PETICION"/>
    <n v="15"/>
    <d v="2026-03-09T00:00:00"/>
    <m/>
    <s v="PENDIENTE EMITIR RESPUESTA"/>
    <e v="#N/A"/>
    <x v="1"/>
    <s v="EDIL EDUARDO ESCUDERO FONTALVO"/>
    <s v="Rafael Augusto Hernandez Urueña"/>
    <s v="Rafael Augusto Hernandez Urueña"/>
    <m/>
    <m/>
    <s v="N/A"/>
    <s v="N/A"/>
    <x v="3"/>
    <m/>
    <x v="5"/>
  </r>
  <r>
    <x v="2"/>
    <s v="email"/>
    <x v="54"/>
    <x v="34"/>
    <s v="2026ER0014818"/>
    <s v="DERECHO DE PETICION"/>
    <n v="15"/>
    <d v="2026-03-09T00:00:00"/>
    <s v="No requiere respuesta"/>
    <s v="NO REQUIERE RESPUESTA"/>
    <d v="2026-02-18T00:00:00"/>
    <x v="1"/>
    <s v="FRANCISCO LUIS GONZALEZ AVILA / OFICINA DE REGISTRO ZONA NORTE"/>
    <s v="Luisa Fernanda Nieto Monroy"/>
    <m/>
    <m/>
    <n v="33595"/>
    <s v="ANTIOQUIA"/>
    <s v="MEDELLIN"/>
    <x v="0"/>
    <m/>
    <x v="1"/>
  </r>
  <r>
    <x v="2"/>
    <s v="email"/>
    <x v="54"/>
    <x v="34"/>
    <s v="2026ER0014608"/>
    <s v="DERECHO DE PETICION"/>
    <n v="15"/>
    <d v="2026-03-09T00:00:00"/>
    <m/>
    <s v="PENDIENTE EMITIR RESPUESTA"/>
    <e v="#N/A"/>
    <x v="1"/>
    <s v="JOSE CARLOS VALENCIA LLANOS / OFICINA DE REGISTRO DE INSTRUMENTOS PÚBLICOS DE CARTAGENA – DEPARTAMENTO DE BOLÍVAR"/>
    <s v="Cesar Augusto Rodriguez Castro"/>
    <s v="Cesar Augusto Rodriguez Castro"/>
    <m/>
    <n v="54209"/>
    <s v="BOLIVAR"/>
    <s v="CARTAGENA"/>
    <x v="3"/>
    <m/>
    <x v="2"/>
  </r>
  <r>
    <x v="2"/>
    <s v="email"/>
    <x v="54"/>
    <x v="34"/>
    <s v="2026ER0014811"/>
    <s v="DERECHO DE PETICION"/>
    <n v="15"/>
    <d v="2026-03-09T00:00:00"/>
    <d v="2026-02-25T00:00:00"/>
    <s v="2026EE0008617"/>
    <d v="2026-02-25T00:00:00"/>
    <x v="1"/>
    <s v="CLAUDIA MARCELA BALLESTEROS SALCEDO"/>
    <s v="Jenifer Paola Espindola Romero"/>
    <m/>
    <m/>
    <m/>
    <s v="META"/>
    <s v="VILLAVICENCIO"/>
    <x v="1"/>
    <m/>
    <x v="4"/>
  </r>
  <r>
    <x v="2"/>
    <s v="email"/>
    <x v="54"/>
    <x v="34"/>
    <s v="2026IE0001951"/>
    <s v="DERECHO DE PETICION"/>
    <n v="3"/>
    <d v="2026-02-19T00:00:00"/>
    <d v="2026-02-19T00:00:00"/>
    <s v="2026IE0002042"/>
    <d v="2026-02-19T00:00:00"/>
    <x v="1"/>
    <s v="GRUPO DE PROCESOS JUDICIALES"/>
    <s v="Monica Viviana Merchan Jimenez"/>
    <s v="Monica Viviana Merchan Jimenez"/>
    <m/>
    <n v="95489"/>
    <s v="BOGOTÁ"/>
    <s v="BOGOTÁ"/>
    <x v="1"/>
    <m/>
    <x v="0"/>
  </r>
  <r>
    <x v="2"/>
    <s v="email"/>
    <x v="54"/>
    <x v="34"/>
    <s v="2026ER0014591"/>
    <s v="DERECHO DE PETICION"/>
    <n v="15"/>
    <d v="2026-03-09T00:00:00"/>
    <d v="2026-02-20T00:00:00"/>
    <s v="2026EE0007823"/>
    <d v="2026-02-20T00:00:00"/>
    <x v="1"/>
    <s v="JOHANA XIMENA ARANDA RIVERA / ALCALDIA DE IBAGUE"/>
    <s v="Cesar Alberto Cardenas Ceron"/>
    <m/>
    <m/>
    <m/>
    <s v="TOLIMA"/>
    <s v="IBAGUÉ"/>
    <x v="1"/>
    <s v="REF 2025EE0045601"/>
    <x v="7"/>
  </r>
  <r>
    <x v="2"/>
    <s v="Físico"/>
    <x v="54"/>
    <x v="34"/>
    <s v="2026ER0014475"/>
    <s v="DERECHO DE PETICION"/>
    <n v="15"/>
    <d v="2026-03-09T00:00:00"/>
    <m/>
    <s v="PENDIENTE EMITIR RESPUESTA"/>
    <e v="#N/A"/>
    <x v="1"/>
    <s v="MARIA AURORA MONROY"/>
    <s v="Rafael Augusto Hernandez Urueña"/>
    <s v="Rafael Augusto Hernandez Urueña"/>
    <m/>
    <n v="486536"/>
    <s v="CUNDINAMARCA"/>
    <s v="GIRARDOT"/>
    <x v="3"/>
    <m/>
    <x v="5"/>
  </r>
  <r>
    <x v="2"/>
    <s v="email"/>
    <x v="54"/>
    <x v="34"/>
    <s v="2026ER0014453"/>
    <s v="DERECHO DE PETICION"/>
    <n v="15"/>
    <d v="2026-03-09T00:00:00"/>
    <m/>
    <s v="PENDIENTE EMITIR RESPUESTA"/>
    <e v="#N/A"/>
    <x v="1"/>
    <s v="CLAUDIO ANDRES MORILLO PETRO"/>
    <s v="Cesar Augusto Rodriguez Castro"/>
    <s v="Cesar Augusto Rodriguez Castro"/>
    <m/>
    <m/>
    <s v="ANTIOQUIA"/>
    <s v="CAUCACIA"/>
    <x v="3"/>
    <m/>
    <x v="2"/>
  </r>
  <r>
    <x v="2"/>
    <s v="email"/>
    <x v="54"/>
    <x v="34"/>
    <s v="2026ER0014441"/>
    <s v="DERECHO DE PETICION"/>
    <n v="15"/>
    <d v="2026-03-09T00:00:00"/>
    <d v="2026-02-25T00:00:00"/>
    <s v="2026EE0008629"/>
    <d v="2026-02-25T00:00:00"/>
    <x v="1"/>
    <s v="CLAUDIA PATRICIA DURANTE GONZALEZ"/>
    <s v="Luisa Fernanda Nieto Monroy"/>
    <s v="Juan Daniel Cortes Alava"/>
    <m/>
    <n v="1009143"/>
    <s v="CÓRDOBA"/>
    <s v="MONTERÍA"/>
    <x v="1"/>
    <m/>
    <x v="1"/>
  </r>
  <r>
    <x v="2"/>
    <s v="Físico"/>
    <x v="54"/>
    <x v="34"/>
    <s v="2026ER0014432"/>
    <s v="DERECHO DE PETICION"/>
    <n v="15"/>
    <d v="2026-03-09T00:00:00"/>
    <m/>
    <s v="PENDIENTE EMITIR RESPUESTA"/>
    <e v="#N/A"/>
    <x v="1"/>
    <s v="TEOFILO ALBERTO DURAN BETANCOURT"/>
    <s v="Cesar Augusto Rodriguez Castro"/>
    <s v="Cesar Augusto Rodriguez Castro"/>
    <m/>
    <n v="24257"/>
    <s v="NORTE DE SANTANDER"/>
    <s v="CÚCUTA"/>
    <x v="3"/>
    <m/>
    <x v="2"/>
  </r>
  <r>
    <x v="2"/>
    <s v="Físico"/>
    <x v="54"/>
    <x v="34"/>
    <s v="2026ER0014291"/>
    <s v="DERECHO DE PETICION"/>
    <n v="15"/>
    <d v="2026-03-09T00:00:00"/>
    <m/>
    <s v="PENDIENTE EMITIR RESPUESTA"/>
    <e v="#N/A"/>
    <x v="1"/>
    <s v="ARCENIO PEREZ GUALTEROS"/>
    <s v="Rafael Augusto Hernandez Urueña"/>
    <s v="Rafael Augusto Hernandez Urueña"/>
    <m/>
    <n v="452848"/>
    <s v="TOLIMA"/>
    <s v="IBAGUÉ"/>
    <x v="3"/>
    <m/>
    <x v="5"/>
  </r>
  <r>
    <x v="2"/>
    <s v="email"/>
    <x v="54"/>
    <x v="34"/>
    <s v="2026ER0014287"/>
    <s v="DERECHO DE PETICION"/>
    <n v="15"/>
    <d v="2026-03-09T00:00:00"/>
    <s v="No requiere respuesta"/>
    <s v="NO REQUIERE RESPUESTA"/>
    <d v="2026-02-18T00:00:00"/>
    <x v="1"/>
    <s v="JOSE LIBARDO HENAO CUBIDES / ALCALDIA DE MEDELLIN ()"/>
    <s v="Luisa Fernanda Nieto Monroy"/>
    <m/>
    <m/>
    <n v="33595"/>
    <s v="ANTIOQUIA"/>
    <s v="MEDELLIN"/>
    <x v="0"/>
    <m/>
    <x v="1"/>
  </r>
  <r>
    <x v="2"/>
    <s v="email"/>
    <x v="54"/>
    <x v="34"/>
    <s v="2026ER0014171"/>
    <s v="DERECHO DE PETICION"/>
    <n v="15"/>
    <d v="2026-03-09T00:00:00"/>
    <m/>
    <s v="PENDIENTE EMITIR RESPUESTA"/>
    <e v="#N/A"/>
    <x v="1"/>
    <s v="DERLY ELIANA BARRERO FERNANDEZ"/>
    <s v="Cesar Augusto Rodriguez Castro"/>
    <s v="Cesar Augusto Rodriguez Castro"/>
    <m/>
    <n v="47961"/>
    <s v="MAGDALENA"/>
    <s v="ARACATACA"/>
    <x v="3"/>
    <m/>
    <x v="2"/>
  </r>
  <r>
    <x v="2"/>
    <s v="email"/>
    <x v="54"/>
    <x v="34"/>
    <s v="2026ER0014314"/>
    <s v="DERECHO DE PETICION"/>
    <n v="15"/>
    <d v="2026-03-09T00:00:00"/>
    <d v="2026-02-25T00:00:00"/>
    <s v="2026EE0008622"/>
    <d v="2026-02-25T00:00:00"/>
    <x v="1"/>
    <s v="GUILLERMO CARRERA"/>
    <s v="Luisa Fernanda Nieto Monroy"/>
    <s v="Juan Daniel Cortes Alava"/>
    <m/>
    <m/>
    <s v="TOLIMA"/>
    <s v="IBAGUÉ"/>
    <x v="1"/>
    <m/>
    <x v="1"/>
  </r>
  <r>
    <x v="2"/>
    <s v="email"/>
    <x v="54"/>
    <x v="34"/>
    <s v="2026ER0014260"/>
    <s v="DERECHO DE PETICION"/>
    <n v="15"/>
    <d v="2026-03-09T00:00:00"/>
    <m/>
    <s v="PENDIENTE EMITIR RESPUESTA"/>
    <e v="#N/A"/>
    <x v="1"/>
    <s v="GLORIA LYDA LOPEZ ORTIZ / GOBERNACION DE RISARALDA"/>
    <s v="Jenifer Paola Espindola Romero"/>
    <s v="Juan Camilo Bohorquez Salcedo"/>
    <m/>
    <m/>
    <s v="RISARALDA"/>
    <s v="PEREIRA"/>
    <x v="3"/>
    <m/>
    <x v="4"/>
  </r>
  <r>
    <x v="2"/>
    <s v="email"/>
    <x v="54"/>
    <x v="34"/>
    <s v="2026ER0014216"/>
    <s v="DERECHO DE PETICION"/>
    <n v="15"/>
    <d v="2026-03-09T00:00:00"/>
    <s v="No requiere respuesta"/>
    <s v="NO REQUIERE RESPUESTA"/>
    <d v="2026-02-25T00:00:00"/>
    <x v="1"/>
    <s v="CECILIA ARBELAEZ ZULUAGA"/>
    <s v="Luisa Fernanda Nieto Monroy"/>
    <m/>
    <m/>
    <n v="261351"/>
    <s v="VALLE"/>
    <s v="CALI"/>
    <x v="0"/>
    <m/>
    <x v="1"/>
  </r>
  <r>
    <x v="2"/>
    <s v="email"/>
    <x v="54"/>
    <x v="34"/>
    <s v="2026ER0014383"/>
    <s v="DERECHO DE PETICION"/>
    <n v="15"/>
    <d v="2026-03-09T00:00:00"/>
    <d v="2026-02-25T00:00:00"/>
    <s v="2026EE0008640"/>
    <d v="2026-02-25T00:00:00"/>
    <x v="1"/>
    <s v="RAFAEL ENRIQUE CRUZ RODRIGUEZ / UNGRD UNIDAD NACIONAL PARA LA GESTION DEL RIESGO DE DESASTRES"/>
    <s v="Jenifer Paola Espindola Romero"/>
    <s v="Juan Camilo Bohorquez Salcedo"/>
    <m/>
    <m/>
    <s v="RISARALDA"/>
    <s v="SANTA ROSA DEL CABAL"/>
    <x v="1"/>
    <m/>
    <x v="4"/>
  </r>
  <r>
    <x v="2"/>
    <s v="email"/>
    <x v="54"/>
    <x v="34"/>
    <s v="2026ER0014076"/>
    <s v="DERECHO DE PETICION"/>
    <n v="15"/>
    <d v="2026-03-09T00:00:00"/>
    <m/>
    <s v="PENDIENTE EMITIR RESPUESTA"/>
    <e v="#N/A"/>
    <x v="1"/>
    <s v="CONSUELO ISABEL SANCHEZ RUIZ"/>
    <s v="Rafael Augusto Hernandez Urueña"/>
    <s v="Rafael Augusto Hernandez Urueña"/>
    <m/>
    <n v="652632"/>
    <s v="CÓRDOBA"/>
    <s v="MONTERÍA"/>
    <x v="3"/>
    <m/>
    <x v="5"/>
  </r>
  <r>
    <x v="2"/>
    <s v="email"/>
    <x v="54"/>
    <x v="34"/>
    <s v="2026ER0014333"/>
    <s v="DERECHO DE PETICION"/>
    <n v="15"/>
    <d v="2026-03-09T00:00:00"/>
    <m/>
    <s v="PENDIENTE EMITIR RESPUESTA"/>
    <e v="#N/A"/>
    <x v="1"/>
    <s v="JORGE CARDONA CARDENAS"/>
    <s v="Rafael Augusto Hernandez Urueña"/>
    <s v="Rafael Augusto Hernandez Urueña"/>
    <m/>
    <n v="513316"/>
    <s v="QUINDIO"/>
    <s v="ARMENIA"/>
    <x v="3"/>
    <m/>
    <x v="5"/>
  </r>
  <r>
    <x v="2"/>
    <s v="Físico"/>
    <x v="55"/>
    <x v="34"/>
    <s v="2026ER0013911"/>
    <s v="DERECHO DE PETICION"/>
    <n v="15"/>
    <d v="2026-03-06T00:00:00"/>
    <s v="TRASLADO"/>
    <s v="TRASLADO"/>
    <d v="2026-02-17T00:00:00"/>
    <x v="1"/>
    <s v="DAYANA PAOLA RODRIGUEZ GOMEZ"/>
    <s v="FONVIVIENDA"/>
    <m/>
    <m/>
    <m/>
    <s v="SANTANDER"/>
    <s v="CIMITARRA"/>
    <x v="2"/>
    <s v="ANOTACION: Nro 5 Fecha: 18-01-2017 ESPECIFICACION: 0369 DERECHO DE PREFERENCIA DE: FONODO NACIONAL DE VIVIENDA, DEPARTAMENTO DE SANTANDER, MUNICIPIO DE CIMITARRA_x000a_A: HAIDY GOMEZ LILIAN CC 63252684 X"/>
    <x v="8"/>
  </r>
  <r>
    <x v="2"/>
    <s v="email"/>
    <x v="55"/>
    <x v="34"/>
    <s v="2026ER0014298"/>
    <s v="DERECHO DE PETICION"/>
    <n v="15"/>
    <d v="2026-03-06T00:00:00"/>
    <m/>
    <s v="PENDIENTE EMITIR RESPUESTA"/>
    <e v="#N/A"/>
    <x v="1"/>
    <s v="MARTHA ESPERANZA BERNAL AMAYA"/>
    <s v="Cesar Augusto Rodriguez Castro"/>
    <s v="Cesar Augusto Rodriguez Castro"/>
    <m/>
    <n v="99597"/>
    <s v="BOGOTÁ"/>
    <s v="BOGOTÁ"/>
    <x v="3"/>
    <m/>
    <x v="2"/>
  </r>
  <r>
    <x v="2"/>
    <s v="Físico"/>
    <x v="56"/>
    <x v="34"/>
    <s v="2026ER0013838"/>
    <s v="DERECHO DE PETICION"/>
    <n v="15"/>
    <d v="2026-03-06T00:00:00"/>
    <s v="TRASLADO"/>
    <s v="TRASLADO"/>
    <d v="2026-02-17T00:00:00"/>
    <x v="1"/>
    <s v="maicol stiven perez poblador"/>
    <s v="GRUPO DE ATENCIÓN AL USUARIO Y ARCHIVO"/>
    <m/>
    <m/>
    <m/>
    <s v="N/A"/>
    <s v="N/A"/>
    <x v="2"/>
    <s v="NO SOLICITA CANCELACIÓN DE GRAVÁMENES SINO EL NUMERO DE CEDULA CATASTRAL NO ES COMPETENCIA DEL GTSP"/>
    <x v="8"/>
  </r>
  <r>
    <x v="2"/>
    <s v="Físico"/>
    <x v="56"/>
    <x v="34"/>
    <s v="2026ER0013837"/>
    <s v="DERECHO DE PETICION"/>
    <n v="15"/>
    <d v="2026-03-06T00:00:00"/>
    <s v="TRASLADO"/>
    <s v="TRASLADO"/>
    <d v="2026-02-17T00:00:00"/>
    <x v="1"/>
    <s v="Matha julieta García de rendin"/>
    <s v="GRUPO DE ATENCIÓN AL USUARIO Y ARCHIVO"/>
    <m/>
    <m/>
    <m/>
    <s v="N/A"/>
    <s v="N/A"/>
    <x v="2"/>
    <s v="NO SOLICITA CANCELACIÓN DE GRAVÁMENES SINO EL NUMERO DE FOLIO DE MATRÍCULA NO ES COMPETENCIA DEL GTSP"/>
    <x v="8"/>
  </r>
  <r>
    <x v="2"/>
    <s v="email"/>
    <x v="56"/>
    <x v="34"/>
    <s v="2026ER0013945"/>
    <s v="DERECHO DE PETICION"/>
    <n v="15"/>
    <d v="2026-03-06T00:00:00"/>
    <m/>
    <s v="PENDIENTE EMITIR RESPUESTA"/>
    <e v="#N/A"/>
    <x v="1"/>
    <s v="JORGE ELIÉCER GAITÁN PELUFFO"/>
    <s v="Rafael Augusto Hernandez Urueña"/>
    <s v="Rafael Augusto Hernandez Urueña"/>
    <m/>
    <m/>
    <s v="BOLIVAR"/>
    <s v="CARTAGENA"/>
    <x v="3"/>
    <m/>
    <x v="5"/>
  </r>
  <r>
    <x v="2"/>
    <s v="email"/>
    <x v="52"/>
    <x v="34"/>
    <s v="2026ER0013907"/>
    <s v="DERECHO DE PETICION"/>
    <n v="15"/>
    <d v="2026-03-06T00:00:00"/>
    <m/>
    <s v="PENDIENTE EMITIR RESPUESTA"/>
    <e v="#N/A"/>
    <x v="1"/>
    <s v="ALEXANDER SANCHEZ BACCA / SNR SUPERINTENDENCIA DE NOTARIADO Y REGISTRO CALI"/>
    <s v="Rafael Augusto Hernandez Urueña"/>
    <s v="Rafael Augusto Hernandez Urueña"/>
    <m/>
    <n v="455123"/>
    <s v="VALLE"/>
    <s v="BUGA"/>
    <x v="3"/>
    <m/>
    <x v="5"/>
  </r>
  <r>
    <x v="2"/>
    <s v="email"/>
    <x v="52"/>
    <x v="34"/>
    <s v="2026ER0013992"/>
    <s v="DERECHO DE PETICION"/>
    <n v="15"/>
    <d v="2026-03-06T00:00:00"/>
    <d v="2026-02-27T00:00:00"/>
    <s v="2026EE0009834"/>
    <d v="2026-02-27T00:00:00"/>
    <x v="1"/>
    <s v="ROSALBA FUENTES HERNÁNDEZ"/>
    <s v="Luisa Fernanda Nieto Monroy"/>
    <s v="Eliana Suarez Hernandez"/>
    <m/>
    <m/>
    <s v="NORTE DE SANTANDER"/>
    <s v="CÚCUTA"/>
    <x v="1"/>
    <m/>
    <x v="1"/>
  </r>
  <r>
    <x v="2"/>
    <s v="Físico"/>
    <x v="52"/>
    <x v="34"/>
    <s v="2026ER0013744"/>
    <s v="DERECHO DE PETICION"/>
    <n v="15"/>
    <d v="2026-03-06T00:00:00"/>
    <s v="TRASLADO"/>
    <s v="TRASLADO"/>
    <d v="2026-02-17T00:00:00"/>
    <x v="1"/>
    <s v="María luz Mora Orjuela"/>
    <s v="GRUPO DE ATENCIÓN AL USUARIO Y ARCHIVO"/>
    <m/>
    <m/>
    <m/>
    <s v="TOLIMA"/>
    <s v="IBAGUÉ"/>
    <x v="2"/>
    <s v="NO SOLICITA CANCELACIÓN DE GRAVÁMENES SINO EL NUMERO DE FOLIO DE MATRÍCULA NO S COMPETENCIA DEL GTSP"/>
    <x v="8"/>
  </r>
  <r>
    <x v="2"/>
    <s v="email"/>
    <x v="52"/>
    <x v="34"/>
    <s v="2026ER0013654"/>
    <s v="DERECHO DE PETICION"/>
    <n v="15"/>
    <d v="2026-03-06T00:00:00"/>
    <m/>
    <s v="PENDIENTE EMITIR RESPUESTA"/>
    <e v="#N/A"/>
    <x v="1"/>
    <s v="BETTY CECILIA TORRES MORALES"/>
    <s v="Rafael Augusto Hernandez Urueña"/>
    <s v="Rafael Augusto Hernandez Urueña"/>
    <m/>
    <n v="456346"/>
    <s v="VALLE"/>
    <s v="CALI"/>
    <x v="3"/>
    <m/>
    <x v="5"/>
  </r>
  <r>
    <x v="2"/>
    <s v="email"/>
    <x v="52"/>
    <x v="34"/>
    <s v="2026ER0013709"/>
    <s v="DERECHO DE PETICION"/>
    <n v="15"/>
    <d v="2026-03-06T00:00:00"/>
    <s v="TRASLADO"/>
    <s v="TRASLADO"/>
    <d v="2026-02-17T00:00:00"/>
    <x v="1"/>
    <s v="JEAN MARC CRÉPY GRAZI"/>
    <s v="GRUPO DE ATENCIÓN AL USUARIO Y ARCHIVO"/>
    <m/>
    <m/>
    <m/>
    <s v="N/A"/>
    <s v="N/A"/>
    <x v="2"/>
    <s v="EN LA TRAZABILIDAD DEL CORREO SE MENCIONA EL RADICADO 2026EE0006114 ATENDIDO POR DIRECCIÓN DE ESPACIO URBANO Y TERRITORIAL"/>
    <x v="8"/>
  </r>
  <r>
    <x v="2"/>
    <s v="email"/>
    <x v="52"/>
    <x v="34"/>
    <s v="2026ER0013649"/>
    <s v="DERECHO DE PETICION"/>
    <n v="15"/>
    <d v="2026-03-06T00:00:00"/>
    <s v="TRASLADO"/>
    <s v="TRASLADO"/>
    <d v="2026-02-17T00:00:00"/>
    <x v="1"/>
    <s v="ANONIMO ."/>
    <s v="GRUPO DE ATENCIÓN AL USUARIO Y ARCHIVO"/>
    <m/>
    <m/>
    <m/>
    <s v="N/A"/>
    <s v="N/A"/>
    <x v="2"/>
    <s v="EN LA TRAZABILIDAD DEL CORREO SE MENCIONA EL RADICADO 2026EE0006114 ATENDIDO POR DIRECCIÓN DE ESPACIO URBANO Y TERRITORIAL"/>
    <x v="8"/>
  </r>
  <r>
    <x v="2"/>
    <s v="email"/>
    <x v="52"/>
    <x v="34"/>
    <s v="2026ER0013681"/>
    <s v="DERECHO DE PETICION"/>
    <n v="15"/>
    <d v="2026-03-06T00:00:00"/>
    <s v="TRASLADO"/>
    <s v="TRASLADO"/>
    <d v="2026-02-23T00:00:00"/>
    <x v="1"/>
    <s v="ARNOBY PECHENE GUTIERREZ / ALCALDIA DE PIENDAMO"/>
    <s v="SUBDIRECCIÓN DE SERVICIOS ADMINISTRATIVOS"/>
    <m/>
    <m/>
    <m/>
    <s v="CAUCA"/>
    <s v="PIENDAMO"/>
    <x v="2"/>
    <m/>
    <x v="8"/>
  </r>
  <r>
    <x v="2"/>
    <s v="email"/>
    <x v="52"/>
    <x v="34"/>
    <s v="2026ER0013668"/>
    <s v="DERECHO DE PETICION"/>
    <n v="15"/>
    <d v="2026-03-06T00:00:00"/>
    <s v="TRASLADO"/>
    <s v="TRASLADO"/>
    <d v="2026-02-23T00:00:00"/>
    <x v="1"/>
    <s v="ARNOBY PECHENE GUTIERREZ / ALCALDIA DE PIENDAMO"/>
    <s v="SUBDIRECCIÓN DE SERVICIOS ADMINISTRATIVOS"/>
    <m/>
    <m/>
    <m/>
    <s v="CAUCA"/>
    <s v="PIENDAMO"/>
    <x v="2"/>
    <m/>
    <x v="8"/>
  </r>
  <r>
    <x v="2"/>
    <s v="email"/>
    <x v="52"/>
    <x v="34"/>
    <s v="2026ER0013651"/>
    <s v="DERECHO DE PETICION"/>
    <n v="15"/>
    <d v="2026-03-06T00:00:00"/>
    <m/>
    <s v="PENDIENTE EMITIR RESPUESTA"/>
    <e v="#N/A"/>
    <x v="1"/>
    <s v="TANIA YASMITH GONZALEZ DIETES / OFICINA DE REGISTRO DE INSTRUMENTOS PÚBLICOS DE BUCARAMANGA"/>
    <s v="Rafael Augusto Hernandez Urueña"/>
    <s v="Rafael Augusto Hernandez Urueña"/>
    <m/>
    <n v="471115"/>
    <s v="SANTANDER"/>
    <s v="BUCARAMANGA"/>
    <x v="3"/>
    <m/>
    <x v="5"/>
  </r>
  <r>
    <x v="2"/>
    <s v="email"/>
    <x v="40"/>
    <x v="34"/>
    <s v="2026ER0008159"/>
    <s v="DERECHO DE PETICION"/>
    <n v="15"/>
    <d v="2026-02-20T00:00:00"/>
    <s v="TRASLADO"/>
    <s v="TRASLADO"/>
    <d v="2026-02-17T00:00:00"/>
    <x v="1"/>
    <s v="AMALIA MARIA TORRES RIVERO"/>
    <s v="SUBDIRECCIÓN DE SUBSIDIO FAMILIAR DE VIVIENDA"/>
    <m/>
    <m/>
    <m/>
    <s v="SUCRE"/>
    <s v="OVEJAS"/>
    <x v="2"/>
    <s v="Resultado del cruce de la cédula No. 64890022 con ICT - INURBE 2-SIVIF-70-508-96-2-1-5054 competencia de Subsidios"/>
    <x v="8"/>
  </r>
  <r>
    <x v="2"/>
    <s v="email"/>
    <x v="40"/>
    <x v="34"/>
    <s v="2026ER0007662"/>
    <s v="DERECHO DE PETICION"/>
    <n v="15"/>
    <d v="2026-02-20T00:00:00"/>
    <s v="TRASLADO"/>
    <s v="TRASLADO"/>
    <d v="2026-02-17T00:00:00"/>
    <x v="1"/>
    <s v="PAOLA BEDOYA"/>
    <s v="SUBDIRECCIÓN DE SERVICIOS ADMINISTRATIVOS"/>
    <m/>
    <m/>
    <m/>
    <s v="BOGOTÁ"/>
    <s v="BOGOTÁ"/>
    <x v="2"/>
    <s v="No se evidencia información de predios a consultar el GTSP no tiene un rubro establecido para pagos de servicios públicos en casos anteriores este tipo de solicitudes son atendidas por la SSA y la OAJ"/>
    <x v="8"/>
  </r>
  <r>
    <x v="2"/>
    <s v="email"/>
    <x v="42"/>
    <x v="34"/>
    <s v="2026ER0009721"/>
    <s v="DERECHO DE PETICION"/>
    <n v="15"/>
    <d v="2026-02-25T00:00:00"/>
    <d v="2026-02-25T00:00:00"/>
    <s v="2026EE0008623"/>
    <d v="2026-02-25T00:00:00"/>
    <x v="1"/>
    <s v="AMANDA DANIELA GUERRERO BENAVIDES / ALCALDÍA DE TÚQUERRES"/>
    <s v="Jenifer Paola Espindola Romero"/>
    <s v="Ivan Leonardo Ramos Tocarruncho"/>
    <m/>
    <m/>
    <s v="NARIÑO"/>
    <s v="TÚRREQUES"/>
    <x v="1"/>
    <m/>
    <x v="4"/>
  </r>
  <r>
    <x v="2"/>
    <s v="email"/>
    <x v="42"/>
    <x v="34"/>
    <s v="2026ER0009709"/>
    <s v="DERECHO DE PETICION"/>
    <n v="15"/>
    <d v="2026-02-25T00:00:00"/>
    <d v="2026-02-25T00:00:00"/>
    <s v="2026EE0008630"/>
    <d v="2026-02-25T00:00:00"/>
    <x v="1"/>
    <s v="AMANDA DANIELA GUERRERO BENAVIDES / ALCALDÍA DE TÚQUERRES"/>
    <s v="Jenifer Paola Espindola Romero"/>
    <s v="Ivan Leonardo Ramos Tocarruncho"/>
    <m/>
    <m/>
    <s v="NARIÑO"/>
    <s v="TÚRREQUES"/>
    <x v="1"/>
    <m/>
    <x v="4"/>
  </r>
  <r>
    <x v="2"/>
    <s v="email"/>
    <x v="42"/>
    <x v="34"/>
    <s v="2026ER0009676"/>
    <s v="DERECHO DE PETICION"/>
    <n v="15"/>
    <d v="2026-02-25T00:00:00"/>
    <d v="2026-02-25T00:00:00"/>
    <s v="2026EE0008624"/>
    <d v="2026-02-25T00:00:00"/>
    <x v="1"/>
    <s v="AMANDA DANIELA GUERRERO BENAVIDES / ALCALDÍA DE TÚQUERRES"/>
    <s v="Jenifer Paola Espindola Romero"/>
    <s v="Ivan Leonardo Ramos Tocarruncho"/>
    <m/>
    <m/>
    <s v="NARIÑO"/>
    <s v="TÚRREQUES"/>
    <x v="1"/>
    <m/>
    <x v="4"/>
  </r>
  <r>
    <x v="2"/>
    <s v="email"/>
    <x v="42"/>
    <x v="34"/>
    <s v="2026ER0009675"/>
    <s v="DERECHO DE PETICION"/>
    <n v="15"/>
    <d v="2026-02-25T00:00:00"/>
    <d v="2026-02-25T00:00:00"/>
    <s v="2026EE0008625"/>
    <d v="2026-02-25T00:00:00"/>
    <x v="1"/>
    <s v="AMANDA DANIELA GUERRERO BENAVIDES / ALCALDÍA DE TÚQUERRES"/>
    <s v="Jenifer Paola Espindola Romero"/>
    <s v="Ivan Leonardo Ramos Tocarruncho"/>
    <m/>
    <m/>
    <s v="NARIÑO"/>
    <s v="TÚRREQUES"/>
    <x v="1"/>
    <m/>
    <x v="4"/>
  </r>
  <r>
    <x v="2"/>
    <s v="email"/>
    <x v="53"/>
    <x v="34"/>
    <s v="2026ER0015171"/>
    <s v="DERECHO DE PETICION"/>
    <n v="15"/>
    <d v="2026-03-10T00:00:00"/>
    <s v="No requiere respuesta"/>
    <s v="NO REQUIERE RESPUESTA"/>
    <d v="2026-02-18T00:00:00"/>
    <x v="1"/>
    <s v="ALBA MARÍA VALENCIA MORENO"/>
    <s v="Luisa Fernanda Nieto Monroy"/>
    <m/>
    <m/>
    <n v="71527"/>
    <s v="VALLE"/>
    <s v="BUENAVENTURA"/>
    <x v="0"/>
    <m/>
    <x v="1"/>
  </r>
  <r>
    <x v="2"/>
    <s v="email"/>
    <x v="53"/>
    <x v="34"/>
    <s v="2026ER0015099"/>
    <s v="DERECHO DE PETICION"/>
    <n v="15"/>
    <d v="2026-03-10T00:00:00"/>
    <m/>
    <s v="PENDIENTE EMITIR RESPUESTA"/>
    <e v="#N/A"/>
    <x v="1"/>
    <s v="ALEJANDRA MUÑOZ GIRALDO"/>
    <s v="Rafael Augusto Hernandez Urueña"/>
    <s v="Rafael Augusto Hernandez Urueña"/>
    <m/>
    <m/>
    <s v="N/A"/>
    <s v="N/A"/>
    <x v="3"/>
    <m/>
    <x v="5"/>
  </r>
  <r>
    <x v="2"/>
    <s v="Físico"/>
    <x v="53"/>
    <x v="34"/>
    <s v="2026ER0015079"/>
    <s v="DERECHO DE PETICION"/>
    <n v="15"/>
    <d v="2026-03-10T00:00:00"/>
    <d v="2026-02-25T00:00:00"/>
    <s v="2026EE0008627"/>
    <d v="2026-02-25T00:00:00"/>
    <x v="1"/>
    <s v="CARLOS EDWARD LEON GARCIA"/>
    <s v="Luisa Fernanda Nieto Monroy"/>
    <s v="Eliana Suarez Hernandez"/>
    <m/>
    <n v="868661"/>
    <s v="BOGOTÁ"/>
    <s v="BOGOTÁ"/>
    <x v="1"/>
    <m/>
    <x v="1"/>
  </r>
  <r>
    <x v="2"/>
    <s v="Físico"/>
    <x v="53"/>
    <x v="34"/>
    <s v="2026ER0015069"/>
    <s v="DERECHO DE PETICION"/>
    <n v="15"/>
    <d v="2026-03-10T00:00:00"/>
    <s v="TRASLADO"/>
    <s v="TRASLADO"/>
    <d v="2026-02-17T00:00:00"/>
    <x v="1"/>
    <s v="SANDRA JANNETH PERDOMO GUERRA"/>
    <s v="FONVIVIENDA"/>
    <m/>
    <m/>
    <m/>
    <s v="CUNDINAMARCA"/>
    <s v="SOHACHA"/>
    <x v="2"/>
    <s v="ANOTACION: Nro 10 Doc: ESCRITURA 3375 DEL 2019-07-30 00:00:00 NOTARIA SETENTA Y DOS DE BOGOTA, D.C. ESPECIFICACION: 0362 PROHIBICION DE TRANSFERENCIA &quot;ART.21 LEY 1537 DE 2012 QUE MODIFICO EL ART.8 DE LA LEY 3 DE 1991&quot; (LIMITACION AL DOMINIO) PERSONAS QUE INTERVIENEN EN EL ACTO (X-Titular de derecho real de dominio,I-Titular de dominio incompleto)_x000a_DE: FONDO NACIONAL DE VIVIENDA FONVIVIENDA NIT. 8301212085_x000a_A: PERDOMO GUERRA SANDRA JANNETH CC 51989764 X"/>
    <x v="8"/>
  </r>
  <r>
    <x v="2"/>
    <s v="email"/>
    <x v="53"/>
    <x v="34"/>
    <s v="2026ER0015045"/>
    <s v="DERECHO DE PETICION"/>
    <n v="15"/>
    <d v="2026-03-10T00:00:00"/>
    <m/>
    <s v="PENDIENTE EMITIR RESPUESTA"/>
    <e v="#N/A"/>
    <x v="1"/>
    <s v="MERYS CASTRO PEREIRA / ALCALDÍA MAYOR DE CARTAGENA DE INDIAS"/>
    <s v="Cesar Alberto Cardenas Ceron"/>
    <s v="Paola America Cepeda Anaya"/>
    <m/>
    <n v="56479"/>
    <s v="BOLIVAR"/>
    <s v="CARTAGENA"/>
    <x v="3"/>
    <m/>
    <x v="7"/>
  </r>
  <r>
    <x v="2"/>
    <s v="email"/>
    <x v="53"/>
    <x v="34"/>
    <s v="2026ER0015107"/>
    <s v="DERECHO DE PETICION"/>
    <n v="15"/>
    <d v="2026-03-10T00:00:00"/>
    <m/>
    <s v="PENDIENTE EMITIR RESPUESTA"/>
    <e v="#N/A"/>
    <x v="1"/>
    <s v="HECTOR SILVIO LARA BARRERO"/>
    <s v="Layo Gomez Gil"/>
    <s v="Layo Gomez Gil"/>
    <m/>
    <m/>
    <s v="CAQUETA"/>
    <s v="FLORENCIA"/>
    <x v="3"/>
    <m/>
    <x v="6"/>
  </r>
  <r>
    <x v="2"/>
    <s v="email"/>
    <x v="53"/>
    <x v="34"/>
    <s v="2026ER0015105"/>
    <s v="DERECHO DE PETICION"/>
    <n v="15"/>
    <d v="2026-03-10T00:00:00"/>
    <m/>
    <s v="PENDIENTE EMITIR RESPUESTA"/>
    <e v="#N/A"/>
    <x v="1"/>
    <s v="JUAN MANUEL GÓMEZ MACÍAS / ALCALDIA DE TURBO / SECRETARIA DISTRITAL DE HACIENDA"/>
    <s v="Cesar Augusto Rodriguez Castro"/>
    <s v="Cesar Augusto Rodriguez Castro"/>
    <m/>
    <n v="93664"/>
    <s v="BOGOTÁ"/>
    <s v="BOGOTÁ"/>
    <x v="3"/>
    <m/>
    <x v="2"/>
  </r>
  <r>
    <x v="2"/>
    <s v="email"/>
    <x v="57"/>
    <x v="35"/>
    <s v="2026ER0015636"/>
    <s v="DERECHO DE PETICION"/>
    <n v="15"/>
    <d v="2026-03-11T00:00:00"/>
    <d v="2026-02-25T00:00:00"/>
    <s v="2026EE0008633"/>
    <d v="2026-02-25T00:00:00"/>
    <x v="1"/>
    <s v="INGERMINA DE LA CRUZ ROMERO MARQUEZ"/>
    <s v="Luisa Fernanda Nieto Monroy"/>
    <s v="Eliana Suarez Hernandez"/>
    <m/>
    <n v="64799"/>
    <s v="CÓRDOBA"/>
    <s v="MONTERÍA"/>
    <x v="1"/>
    <m/>
    <x v="1"/>
  </r>
  <r>
    <x v="2"/>
    <s v="email"/>
    <x v="57"/>
    <x v="35"/>
    <s v="2026ER0015627"/>
    <s v="DERECHO DE PETICION"/>
    <n v="15"/>
    <d v="2026-03-11T00:00:00"/>
    <d v="2026-02-24T00:00:00"/>
    <s v="2026EE0008457"/>
    <d v="2026-02-24T00:00:00"/>
    <x v="1"/>
    <s v="DIEGO FERNANDO JAIMES PORRAS / SECRETARÍA DE EDUCACIÓN FLORIDABLANCA"/>
    <s v="Cesar Alberto Cardenas Ceron"/>
    <s v="Natalia Patricia Lugo Sanchez"/>
    <m/>
    <n v="22571"/>
    <s v="SANTANDER"/>
    <s v="FLORIDABLANCA"/>
    <x v="1"/>
    <m/>
    <x v="3"/>
  </r>
  <r>
    <x v="2"/>
    <s v="email"/>
    <x v="57"/>
    <x v="35"/>
    <s v="2026ER0015592"/>
    <s v="DERECHO DE PETICION"/>
    <n v="15"/>
    <d v="2026-03-11T00:00:00"/>
    <s v="No requiere respuesta"/>
    <s v="NO REQUIERE RESPUESTA"/>
    <d v="2026-02-20T00:00:00"/>
    <x v="1"/>
    <s v="SUPERINTENDENCIA DE NOTARIADO Y REGISTRO"/>
    <s v="Luisa Fernanda Nieto Monroy"/>
    <m/>
    <m/>
    <n v="260033"/>
    <s v="VALLE"/>
    <s v="CALI"/>
    <x v="0"/>
    <m/>
    <x v="1"/>
  </r>
  <r>
    <x v="2"/>
    <s v="email"/>
    <x v="57"/>
    <x v="35"/>
    <s v="2026ER0015590"/>
    <s v="DERECHO DE PETICION"/>
    <n v="15"/>
    <d v="2026-03-11T00:00:00"/>
    <d v="2026-02-25T00:00:00"/>
    <s v="2026EE0008638"/>
    <d v="2026-02-25T00:00:00"/>
    <x v="1"/>
    <s v="DIEGO ANDRES DIAZ CAMPO / OFICINA DE REGISTRO DE INSTRUMENTOS PÚBLICOS DE CARTAGENA – DEPARTAMENTO DE BOLÍVAR"/>
    <s v="Luisa Fernanda Nieto Monroy"/>
    <s v="Juan Daniel Cortes Alava"/>
    <m/>
    <n v="56897"/>
    <s v="BOLIVAR"/>
    <s v="CARTAGENA"/>
    <x v="1"/>
    <m/>
    <x v="1"/>
  </r>
  <r>
    <x v="2"/>
    <s v="email"/>
    <x v="57"/>
    <x v="35"/>
    <s v="2026ER0015562"/>
    <s v="DERECHO DE PETICION"/>
    <n v="15"/>
    <d v="2026-03-11T00:00:00"/>
    <d v="2026-02-25T00:00:00"/>
    <s v="2026EE0008638"/>
    <d v="2026-02-25T00:00:00"/>
    <x v="1"/>
    <s v="DIEGO ANDRES DIAZ CAMPO / OFICINA DE REGISTRO DE INSTRUMENTOS PÚBLICOS DE CARTAGENA – DEPARTAMENTO DE BOLÍVAR"/>
    <s v="Luisa Fernanda Nieto Monroy"/>
    <s v="Juan Daniel Cortes Alava"/>
    <m/>
    <n v="56897"/>
    <s v="BOLIVAR"/>
    <s v="CARTAGENA"/>
    <x v="1"/>
    <m/>
    <x v="1"/>
  </r>
  <r>
    <x v="2"/>
    <s v="email"/>
    <x v="57"/>
    <x v="35"/>
    <s v="2026EE0007229 C2"/>
    <s v="DERECHO DE PETICION"/>
    <n v="15"/>
    <d v="2026-03-11T00:00:00"/>
    <s v="No requiere respuesta"/>
    <s v="NO REQUIERE RESPUESTA"/>
    <d v="2026-02-26T00:00:00"/>
    <x v="1"/>
    <s v="GRUPO DE PROCESOS JUDICIALES"/>
    <s v="Monica Viviana Merchan Jimenez"/>
    <s v="Monica Viviana Merchan Jimenez"/>
    <m/>
    <m/>
    <s v="NARIÑO"/>
    <s v="PASTO"/>
    <x v="0"/>
    <m/>
    <x v="0"/>
  </r>
  <r>
    <x v="2"/>
    <s v="email"/>
    <x v="57"/>
    <x v="35"/>
    <s v="2026ER0015536"/>
    <s v="DERECHO DE PETICION"/>
    <n v="15"/>
    <d v="2026-03-11T00:00:00"/>
    <d v="2026-02-25T00:00:00"/>
    <s v="2026EE0008626"/>
    <d v="2026-02-25T00:00:00"/>
    <x v="1"/>
    <s v="ADRIANA RODRÍGUEZ DÍAZ"/>
    <s v="Luisa Fernanda Nieto Monroy"/>
    <s v="Eliana Suarez Hernandez"/>
    <m/>
    <n v="207165"/>
    <s v="ATLÁNTICO"/>
    <s v="SOLEDAD"/>
    <x v="1"/>
    <m/>
    <x v="1"/>
  </r>
  <r>
    <x v="2"/>
    <s v="email"/>
    <x v="57"/>
    <x v="35"/>
    <s v="2026ER0015513"/>
    <s v="DERECHO DE PETICION"/>
    <n v="15"/>
    <d v="2026-03-11T00:00:00"/>
    <s v="No requiere respuesta"/>
    <s v="NO REQUIERE RESPUESTA"/>
    <d v="2026-02-23T00:00:00"/>
    <x v="1"/>
    <s v="CAREM MARIA GONZALEZ CABALLERO / SECRETARIA DE PLANEACION ALCALDIA DE SINCELEJO"/>
    <s v="Luisa Fernanda Nieto Monroy"/>
    <s v="Juan Daniel Cortes Alava"/>
    <m/>
    <n v="234749"/>
    <s v="SUCRE"/>
    <s v="SINCELEJO"/>
    <x v="0"/>
    <m/>
    <x v="1"/>
  </r>
  <r>
    <x v="2"/>
    <s v="email"/>
    <x v="57"/>
    <x v="35"/>
    <s v="2026ER0015477"/>
    <s v="DERECHO DE PETICION"/>
    <n v="15"/>
    <d v="2026-03-11T00:00:00"/>
    <d v="2026-02-27T00:00:00"/>
    <s v="2026EE0009772"/>
    <d v="2026-02-27T00:00:00"/>
    <x v="1"/>
    <s v="CRSTIAN JOHAN PEREZ PUENTES"/>
    <s v="Cesar Alberto Cardenas Ceron"/>
    <s v="Natalia Patricia Lugo Sanchez"/>
    <m/>
    <n v="230661"/>
    <s v="QUINDIO"/>
    <s v="ARMENIA"/>
    <x v="1"/>
    <s v="se dio traslado por memorando a la Subdireccion de Servicios Administrativos con el radicado 2019IE0009121"/>
    <x v="7"/>
  </r>
  <r>
    <x v="2"/>
    <s v="email"/>
    <x v="57"/>
    <x v="35"/>
    <s v="2026ER0015391"/>
    <s v="DERECHO DE PETICION"/>
    <n v="15"/>
    <d v="2026-03-11T00:00:00"/>
    <d v="2026-02-27T00:00:00"/>
    <s v="2026EE0009834"/>
    <d v="2026-02-27T00:00:00"/>
    <x v="1"/>
    <s v="ROSALBA FUENTES HERNÁNDEZ"/>
    <s v="Luisa Fernanda Nieto Monroy"/>
    <s v="Eliana Suarez Hernandez"/>
    <m/>
    <m/>
    <s v="NORTE DE SANTANDER"/>
    <s v="CÚCUTA"/>
    <x v="1"/>
    <m/>
    <x v="1"/>
  </r>
  <r>
    <x v="2"/>
    <s v="email"/>
    <x v="53"/>
    <x v="35"/>
    <s v="2026ER0015348"/>
    <s v="DERECHO DE PETICION"/>
    <n v="15"/>
    <d v="2026-03-10T00:00:00"/>
    <s v="TRASLADO"/>
    <s v="TRASLADO"/>
    <d v="2026-02-18T00:00:00"/>
    <x v="1"/>
    <s v="Lus Estela Bejarano"/>
    <s v="FONVIVIENDA"/>
    <m/>
    <m/>
    <m/>
    <s v="CUNDINAMARCA"/>
    <s v="TOCAIMA"/>
    <x v="2"/>
    <s v="ANOTACIÓN No. 3 DEL FOLIO ADJUNTO LIMITACIÓN DE DOMINIO FONVIVIENDA"/>
    <x v="8"/>
  </r>
  <r>
    <x v="2"/>
    <s v="email"/>
    <x v="53"/>
    <x v="35"/>
    <s v="2026ER0015434"/>
    <s v="DERECHO DE PETICION"/>
    <n v="15"/>
    <d v="2026-03-10T00:00:00"/>
    <d v="2026-02-25T00:00:00"/>
    <s v="2026EE0008631"/>
    <d v="2026-02-25T00:00:00"/>
    <x v="1"/>
    <s v="NELSON BLANQUICETT ARROYAVE"/>
    <s v="Luisa Fernanda Nieto Monroy"/>
    <s v="Juan Daniel Cortes Alava"/>
    <m/>
    <n v="89256"/>
    <s v="SANTANDER"/>
    <s v="BARRANCABERMEJA"/>
    <x v="1"/>
    <m/>
    <x v="1"/>
  </r>
  <r>
    <x v="2"/>
    <s v="email"/>
    <x v="53"/>
    <x v="35"/>
    <s v="2026ER0015281"/>
    <s v="DERECHO DE PETICION"/>
    <n v="15"/>
    <d v="2026-03-10T00:00:00"/>
    <d v="2026-02-27T00:00:00"/>
    <s v="2026EE0009783"/>
    <d v="2026-02-27T00:00:00"/>
    <x v="1"/>
    <s v="JOHN ALEXANDER MOSQUERA VALENCIA"/>
    <s v="Luisa Fernanda Nieto Monroy"/>
    <m/>
    <m/>
    <n v="265518"/>
    <s v="VALLE"/>
    <s v="CALI"/>
    <x v="1"/>
    <m/>
    <x v="1"/>
  </r>
  <r>
    <x v="2"/>
    <s v="email"/>
    <x v="53"/>
    <x v="35"/>
    <s v="2026ER0015042"/>
    <s v="DERECHO DE PETICION"/>
    <n v="15"/>
    <d v="2026-03-10T00:00:00"/>
    <m/>
    <s v="PENDIENTE EMITIR RESPUESTA"/>
    <e v="#N/A"/>
    <x v="1"/>
    <s v="Ana lilia Velasquez benavides"/>
    <s v="Rafael Augusto Hernandez Urueña"/>
    <s v="Rafael Augusto Hernandez Urueña"/>
    <m/>
    <n v="111767"/>
    <s v="ANTIOQUIA"/>
    <s v="TURBO"/>
    <x v="3"/>
    <m/>
    <x v="5"/>
  </r>
  <r>
    <x v="2"/>
    <s v="email"/>
    <x v="53"/>
    <x v="35"/>
    <s v="2026ER0015425"/>
    <s v="DERECHO DE PETICION"/>
    <n v="15"/>
    <d v="2026-03-10T00:00:00"/>
    <m/>
    <s v="PENDIENTE EMITIR RESPUESTA"/>
    <e v="#N/A"/>
    <x v="1"/>
    <s v="DINA LUZ CAÑA MARTINEZ / ALCALDÍA MAYOR DE CARTAGENA DE INDIAS"/>
    <s v="Cesar Alberto Cardenas Ceron"/>
    <s v="Paola America Cepeda Anaya"/>
    <m/>
    <n v="210939"/>
    <s v="BOLIVAR"/>
    <s v="CARTAGENA"/>
    <x v="3"/>
    <s v="REF. 2022EE0104891"/>
    <x v="7"/>
  </r>
  <r>
    <x v="2"/>
    <s v="email"/>
    <x v="54"/>
    <x v="35"/>
    <s v="2026ER0014819"/>
    <s v="DERECHO DE PETICION"/>
    <n v="15"/>
    <d v="2026-03-09T00:00:00"/>
    <m/>
    <s v="PENDIENTE EMITIR RESPUESTA"/>
    <e v="#N/A"/>
    <x v="1"/>
    <s v="YAMIL DE JESUS LAMBERTINEZ HUMANEZ"/>
    <s v="Cesar Augusto Rodriguez Castro"/>
    <s v="Cesar Augusto Rodriguez Castro"/>
    <m/>
    <m/>
    <s v="CÓRDOBA"/>
    <s v="MONTERÍA"/>
    <x v="3"/>
    <s v="CONSULTA DE ADJUDICATARIOS cedula = 7417189"/>
    <x v="2"/>
  </r>
  <r>
    <x v="2"/>
    <s v="email"/>
    <x v="43"/>
    <x v="35"/>
    <s v="2026ER0009986"/>
    <s v="DERECHO DE PETICION"/>
    <n v="15"/>
    <d v="2026-02-26T00:00:00"/>
    <d v="2026-02-27T00:00:00"/>
    <s v="2026EE0009765"/>
    <d v="2026-02-27T00:00:00"/>
    <x v="1"/>
    <s v="MARIA OLIVA MARIN SUAREZ"/>
    <s v="Cesar Augusto Rodriguez Castro"/>
    <s v="Luis Felipe Bandera Toloza"/>
    <m/>
    <n v="629169"/>
    <s v="CALDAS"/>
    <s v="VILLAMARIA"/>
    <x v="1"/>
    <s v="CONSULTA DE ADJUDICATARIOS"/>
    <x v="2"/>
  </r>
  <r>
    <x v="2"/>
    <s v="email"/>
    <x v="42"/>
    <x v="35"/>
    <s v="2026ER0009332"/>
    <s v="DERECHO DE PETICION"/>
    <n v="15"/>
    <d v="2026-02-25T00:00:00"/>
    <s v="No requiere respuesta"/>
    <s v="NO REQUIERE RESPUESTA"/>
    <d v="2025-02-25T00:00:00"/>
    <x v="1"/>
    <s v="NANCY VIGOT PADILLA"/>
    <s v="Rafael Augusto Hernandez Urueña"/>
    <s v="Rafael Augusto Hernandez Urueña"/>
    <m/>
    <n v="110680"/>
    <s v="ARAUCA"/>
    <s v="ARAUCA"/>
    <x v="0"/>
    <m/>
    <x v="5"/>
  </r>
  <r>
    <x v="2"/>
    <s v="Físico"/>
    <x v="57"/>
    <x v="35"/>
    <s v="2026ER0015695"/>
    <s v="DERECHO DE PETICION"/>
    <n v="15"/>
    <d v="2026-03-11T00:00:00"/>
    <m/>
    <s v="PENDIENTE EMITIR RESPUESTA"/>
    <e v="#N/A"/>
    <x v="1"/>
    <s v="CLARA INES ESTRADA GARZON"/>
    <s v="Cesar Augusto Rodriguez Castro"/>
    <s v="Cesar Augusto Rodriguez Castro"/>
    <m/>
    <n v="3609"/>
    <s v="BOGOTÁ"/>
    <s v="BOGOTÁ"/>
    <x v="3"/>
    <s v="CONSULTA DE ADJUDICATARIOS cedula = 35521972"/>
    <x v="2"/>
  </r>
  <r>
    <x v="2"/>
    <s v="Físico"/>
    <x v="57"/>
    <x v="35"/>
    <s v="2026ER0015658"/>
    <s v="DERECHO DE PETICION"/>
    <n v="15"/>
    <d v="2026-03-11T00:00:00"/>
    <d v="2026-02-27T00:00:00"/>
    <s v="2026EE0009814"/>
    <d v="2026-02-27T00:00:00"/>
    <x v="1"/>
    <s v="CRISTOBAL PITALUA VILLA"/>
    <s v="Luisa Fernanda Nieto Monroy"/>
    <s v="Lina Alejandra Verano Sanchez"/>
    <m/>
    <n v="214276"/>
    <s v="BOLIVAR"/>
    <s v="CARTAGENA"/>
    <x v="1"/>
    <m/>
    <x v="1"/>
  </r>
  <r>
    <x v="2"/>
    <s v="email"/>
    <x v="57"/>
    <x v="35"/>
    <s v="2026ER0015659"/>
    <s v="DERECHO DE PETICION"/>
    <n v="15"/>
    <d v="2026-03-11T00:00:00"/>
    <s v="TRASLADO"/>
    <s v="TRASLADO"/>
    <d v="2026-02-18T00:00:00"/>
    <x v="1"/>
    <s v="ANA YENIFER JIMÉNEZ LLERENA / FIDUCIARIA CENTRAL"/>
    <s v="FONVIVIENDA"/>
    <m/>
    <m/>
    <m/>
    <s v="BOGOTÁ"/>
    <s v="BOGOTÁ"/>
    <x v="2"/>
    <m/>
    <x v="8"/>
  </r>
  <r>
    <x v="2"/>
    <s v="email"/>
    <x v="57"/>
    <x v="35"/>
    <s v="2026ER0015651"/>
    <s v="DERECHO DE PETICION"/>
    <n v="15"/>
    <d v="2026-03-11T00:00:00"/>
    <m/>
    <s v="PENDIENTE EMITIR RESPUESTA"/>
    <e v="#N/A"/>
    <x v="1"/>
    <s v="JAHIR CORDOBA ESCOBAR"/>
    <s v="Rafael Augusto Hernandez Urueña"/>
    <s v="Rafael Augusto Hernandez Urueña"/>
    <m/>
    <m/>
    <s v="N/A"/>
    <s v="N/A"/>
    <x v="3"/>
    <m/>
    <x v="5"/>
  </r>
  <r>
    <x v="2"/>
    <s v="Físico"/>
    <x v="57"/>
    <x v="35"/>
    <s v="2026ER0015490"/>
    <s v="DERECHO DE PETICION"/>
    <n v="15"/>
    <d v="2026-03-11T00:00:00"/>
    <m/>
    <s v="PENDIENTE EMITIR RESPUESTA"/>
    <e v="#N/A"/>
    <x v="1"/>
    <s v="john jairo botero mesa"/>
    <s v="Rafael Augusto Hernandez Urueña"/>
    <s v="Rafael Augusto Hernandez Urueña"/>
    <m/>
    <m/>
    <s v="ANTIOQUIA"/>
    <s v="URRAO"/>
    <x v="3"/>
    <m/>
    <x v="5"/>
  </r>
  <r>
    <x v="2"/>
    <s v="email"/>
    <x v="57"/>
    <x v="35"/>
    <s v="2026ER0015736"/>
    <s v="DERECHO DE PETICION"/>
    <n v="15"/>
    <d v="2026-03-11T00:00:00"/>
    <s v="TRASLADO"/>
    <s v="TRASLADO"/>
    <d v="2026-02-18T00:00:00"/>
    <x v="1"/>
    <s v="LUZ ANDREA OCHOA PÉREZ"/>
    <s v="GRUPO DE ATENCIÓN AL USUARIO Y ARCHIVO"/>
    <m/>
    <m/>
    <m/>
    <s v="VALLE"/>
    <s v="CALI"/>
    <x v="2"/>
    <s v="El No. De CC 1000718134 no registra en las bases de datos del ICT INURBE la solicitud no es competencia del GTSP"/>
    <x v="8"/>
  </r>
  <r>
    <x v="2"/>
    <s v="email"/>
    <x v="58"/>
    <x v="36"/>
    <s v="2026ER0016152"/>
    <s v="DERECHO DE PETICION"/>
    <n v="15"/>
    <d v="2026-03-12T00:00:00"/>
    <m/>
    <s v="PENDIENTE EMITIR RESPUESTA"/>
    <e v="#N/A"/>
    <x v="1"/>
    <s v="OFICINA DE GESTOR CATASTRAL MONTERIA"/>
    <s v="Cesar Augusto Rodriguez Castro"/>
    <s v="Cesar Augusto Rodriguez Castro"/>
    <m/>
    <n v="4380"/>
    <s v="CÓRDOBA"/>
    <s v="MONTERÍA"/>
    <x v="3"/>
    <s v="REF 2025EE0081773"/>
    <x v="2"/>
  </r>
  <r>
    <x v="2"/>
    <s v="email"/>
    <x v="57"/>
    <x v="36"/>
    <s v="2026ER0016092"/>
    <s v="DERECHO DE PETICION"/>
    <n v="15"/>
    <d v="2026-03-11T00:00:00"/>
    <d v="2026-02-27T00:00:00"/>
    <s v="2026EE0009767"/>
    <d v="2026-02-27T00:00:00"/>
    <x v="1"/>
    <s v="RUTH DEL SOCORRO FIGUEROA HERNÁNDEZ"/>
    <s v="Luisa Fernanda Nieto Monroy"/>
    <s v="Juan Daniel Cortes Alava"/>
    <m/>
    <n v="35257"/>
    <s v="BOLIVAR"/>
    <s v="CARTAGENA"/>
    <x v="1"/>
    <m/>
    <x v="1"/>
  </r>
  <r>
    <x v="2"/>
    <s v="Físico"/>
    <x v="57"/>
    <x v="36"/>
    <s v="2026ER0015938"/>
    <s v="DERECHO DE PETICION"/>
    <n v="15"/>
    <d v="2026-03-11T00:00:00"/>
    <s v="TRASLADO"/>
    <s v="TRASLADO"/>
    <d v="2026-02-19T00:00:00"/>
    <x v="1"/>
    <s v="Angie Viviana Acosta Benito"/>
    <s v="GRUPO DE ATENCIÓN AL USUARIO Y ARCHIVO"/>
    <m/>
    <m/>
    <m/>
    <s v="BOGOTÁ"/>
    <s v="BOGOTÁ"/>
    <x v="2"/>
    <s v="PREDIO PARTICULAR NO CORRESPONDE AL ICT INURBE"/>
    <x v="8"/>
  </r>
  <r>
    <x v="2"/>
    <s v="Físico"/>
    <x v="57"/>
    <x v="36"/>
    <s v="2026ER0015935"/>
    <s v="DERECHO DE PETICION"/>
    <n v="15"/>
    <d v="2026-03-11T00:00:00"/>
    <s v="TRASLADO"/>
    <s v="TRASLADO"/>
    <d v="2026-02-19T00:00:00"/>
    <x v="1"/>
    <s v="Teresa Bejarano Bautista"/>
    <s v="FONVIVIENDA"/>
    <m/>
    <m/>
    <m/>
    <s v="CUNDINAMARCA"/>
    <s v="TOCAIMA"/>
    <x v="2"/>
    <s v="ANOTACION: Nro 003 ESPECIFICACION: LIMITACION AL DOMINIO: 0362 PROHIBICION DE TRANSFERENCIA PERSONAS QUE INTERVIENEN EN EL ACTO DE: FONVIVIENDA"/>
    <x v="8"/>
  </r>
  <r>
    <x v="2"/>
    <s v="Físico"/>
    <x v="57"/>
    <x v="36"/>
    <s v="2026ER0016071"/>
    <s v="DERECHO DE PETICION"/>
    <n v="15"/>
    <d v="2026-03-11T00:00:00"/>
    <m/>
    <s v="PENDIENTE EMITIR RESPUESTA"/>
    <e v="#N/A"/>
    <x v="1"/>
    <s v="BETSABE PALENCIA DALLOS"/>
    <s v="Rafael Augusto Hernandez Urueña"/>
    <s v="Rafael Augusto Hernandez Urueña"/>
    <m/>
    <n v="473976"/>
    <s v="SANTANDER"/>
    <s v="BARRANCABERMEJA"/>
    <x v="3"/>
    <m/>
    <x v="5"/>
  </r>
  <r>
    <x v="2"/>
    <s v="email"/>
    <x v="57"/>
    <x v="36"/>
    <s v="2026ER0016064"/>
    <s v="DERECHO DE PETICION"/>
    <n v="15"/>
    <d v="2026-03-11T00:00:00"/>
    <m/>
    <s v="PENDIENTE EMITIR RESPUESTA"/>
    <e v="#N/A"/>
    <x v="1"/>
    <s v="ANDRES FELIPE GONZALEZ HERNANDEZ"/>
    <s v="Cesar Augusto Rodriguez Castro"/>
    <s v="Cesar Augusto Rodriguez Castro"/>
    <m/>
    <n v="97365"/>
    <s v="CÓRDOBA"/>
    <s v="MONTERÍA"/>
    <x v="3"/>
    <m/>
    <x v="2"/>
  </r>
  <r>
    <x v="2"/>
    <s v="email"/>
    <x v="57"/>
    <x v="36"/>
    <s v="2026ER0015903"/>
    <s v="DERECHO DE PETICION"/>
    <n v="15"/>
    <d v="2026-03-11T00:00:00"/>
    <s v="TRASLADO"/>
    <s v="TRASLADO"/>
    <d v="2026-02-19T00:00:00"/>
    <x v="1"/>
    <s v="Luis Alberto Llanos caro"/>
    <s v="GRUPO DE ATENCIÓN AL USUARIO Y ARCHIVO"/>
    <m/>
    <m/>
    <m/>
    <s v="N/A"/>
    <s v="N/A"/>
    <x v="2"/>
    <s v="NO SOLICITA CANCELACIÓN DE GRAVÁMENES. SOLICITA CERTIFICADO DE TRADICIÓN Y LIBERTAD Y NO REGISTRA CRUCES CON ICT INURBE CON LOS DATOS APORTADOS"/>
    <x v="8"/>
  </r>
  <r>
    <x v="2"/>
    <s v="email"/>
    <x v="57"/>
    <x v="36"/>
    <s v="2026ER0015847"/>
    <s v="DERECHO DE PETICION"/>
    <n v="15"/>
    <d v="2026-03-11T00:00:00"/>
    <d v="2026-02-27T00:00:00"/>
    <s v="2026EE0009837"/>
    <d v="2026-02-27T00:00:00"/>
    <x v="1"/>
    <s v="RODRIGO ALBERTO SOTO SAENZ"/>
    <s v="Luisa Fernanda Nieto Monroy"/>
    <s v="Eliana Suarez Hernandez"/>
    <m/>
    <n v="65100"/>
    <s v="CÓRDOBA"/>
    <s v="MONTERÍA"/>
    <x v="1"/>
    <m/>
    <x v="1"/>
  </r>
  <r>
    <x v="2"/>
    <s v="email"/>
    <x v="57"/>
    <x v="36"/>
    <s v="2026ER0015874"/>
    <s v="DERECHO DE PETICION"/>
    <n v="15"/>
    <d v="2026-03-11T00:00:00"/>
    <m/>
    <s v="PENDIENTE EMITIR RESPUESTA"/>
    <e v="#N/A"/>
    <x v="1"/>
    <s v="ANGEL FERNEY VILLAMIZAR VILLAMIZAR"/>
    <s v="Jenifer Paola Espindola Romero"/>
    <s v="Daniel Fernando Ramirez Fandino"/>
    <m/>
    <m/>
    <s v="SANTANDER"/>
    <s v="GUACA"/>
    <x v="3"/>
    <s v="CRUCE"/>
    <x v="4"/>
  </r>
  <r>
    <x v="2"/>
    <s v="email"/>
    <x v="57"/>
    <x v="36"/>
    <s v="2026ER0015789"/>
    <s v="DERECHO DE PETICION"/>
    <n v="15"/>
    <d v="2026-03-11T00:00:00"/>
    <m/>
    <s v="PENDIENTE EMITIR RESPUESTA"/>
    <e v="#N/A"/>
    <x v="1"/>
    <s v="ORLANDO DAVID CAMPO RODERO"/>
    <s v="Cesar Alberto Cardenas Ceron"/>
    <m/>
    <m/>
    <m/>
    <s v="MAGDALENA"/>
    <s v="SANTA MARTA"/>
    <x v="3"/>
    <m/>
    <x v="7"/>
  </r>
  <r>
    <x v="2"/>
    <s v="email"/>
    <x v="57"/>
    <x v="36"/>
    <s v="2026ER0015682"/>
    <s v="DERECHO DE PETICION"/>
    <n v="15"/>
    <d v="2026-03-11T00:00:00"/>
    <m/>
    <s v="PENDIENTE EMITIR RESPUESTA"/>
    <e v="#N/A"/>
    <x v="1"/>
    <s v="OSCAR NARVAEZ BETANCURT"/>
    <s v="Cesar Augusto Rodriguez Castro"/>
    <s v="Cesar Augusto Rodriguez Castro"/>
    <m/>
    <n v="218107"/>
    <s v="CALDAS"/>
    <s v="MANIZALES"/>
    <x v="3"/>
    <s v="REF 2025EE0057767"/>
    <x v="2"/>
  </r>
  <r>
    <x v="2"/>
    <s v="email"/>
    <x v="54"/>
    <x v="36"/>
    <s v="2026ER0014797"/>
    <s v="DERECHO DE PETICION"/>
    <n v="15"/>
    <d v="2026-03-09T00:00:00"/>
    <m/>
    <s v="PENDIENTE EMITIR RESPUESTA"/>
    <e v="#N/A"/>
    <x v="1"/>
    <s v="ANDERSON TAMAYO"/>
    <s v="Jenifer Paola Espindola Romero"/>
    <s v="Alejandra Maria Tirado Duque"/>
    <m/>
    <m/>
    <s v="ANTIOQUIA"/>
    <s v="BELLO"/>
    <x v="3"/>
    <m/>
    <x v="4"/>
  </r>
  <r>
    <x v="2"/>
    <s v="email"/>
    <x v="58"/>
    <x v="36"/>
    <s v="2026ER0016213"/>
    <s v="DERECHO DE PETICION"/>
    <n v="15"/>
    <d v="2026-03-12T00:00:00"/>
    <m/>
    <s v="PENDIENTE EMITIR RESPUESTA"/>
    <e v="#N/A"/>
    <x v="1"/>
    <s v="JOSE GREGORIO SEPULVEDA YEPEZ / SNR SUPERINTENDENCIA DE NOTARIADO Y REGISTRO DE BOGOTA"/>
    <s v="Rafael Augusto Hernandez Urueña"/>
    <s v="Rafael Augusto Hernandez Urueña"/>
    <m/>
    <n v="492550"/>
    <s v="BOGOTÁ"/>
    <s v="BOGOTÁ"/>
    <x v="3"/>
    <m/>
    <x v="5"/>
  </r>
  <r>
    <x v="2"/>
    <s v="email"/>
    <x v="58"/>
    <x v="36"/>
    <s v="2026ER0016187"/>
    <s v="DERECHO DE PETICION"/>
    <n v="15"/>
    <d v="2026-03-12T00:00:00"/>
    <m/>
    <s v="PENDIENTE EMITIR RESPUESTA"/>
    <e v="#N/A"/>
    <x v="1"/>
    <s v="OFICINA DE REGISTRO E INSTRUMENTOS PÚBLICOS DE ARMENIA (QUINDÍO)"/>
    <s v="Rafael Augusto Hernandez Urueña"/>
    <s v="Rafael Augusto Hernandez Urueña"/>
    <m/>
    <n v="514269"/>
    <s v="QUINDIO"/>
    <s v="ARMENIA"/>
    <x v="3"/>
    <m/>
    <x v="5"/>
  </r>
  <r>
    <x v="2"/>
    <s v="email"/>
    <x v="58"/>
    <x v="36"/>
    <s v="2026ER0016177"/>
    <s v="DERECHO DE PETICION"/>
    <n v="15"/>
    <d v="2026-03-12T00:00:00"/>
    <m/>
    <s v="PENDIENTE EMITIR RESPUESTA"/>
    <e v="#N/A"/>
    <x v="1"/>
    <s v="OFICINA DE REGISTRO E INSTRUMENTOS PÚBLICOS DE ARMENIA (QUINDÍO)"/>
    <s v="Rafael Augusto Hernandez Urueña"/>
    <s v="Rafael Augusto Hernandez Urueña"/>
    <m/>
    <n v="513816"/>
    <s v="QUINDIO"/>
    <s v="ARMENIA"/>
    <x v="3"/>
    <m/>
    <x v="5"/>
  </r>
  <r>
    <x v="2"/>
    <s v="email"/>
    <x v="58"/>
    <x v="36"/>
    <s v="2026ER0016166"/>
    <s v="DERECHO DE PETICION"/>
    <n v="15"/>
    <d v="2026-03-12T00:00:00"/>
    <m/>
    <s v="PENDIENTE EMITIR RESPUESTA"/>
    <e v="#N/A"/>
    <x v="1"/>
    <s v="AURA LIGIA MORENO"/>
    <s v="Layo Gomez Gil"/>
    <s v="Layo Gomez Gil"/>
    <m/>
    <m/>
    <s v="ANTIOQUIA"/>
    <s v="MEDELLIN"/>
    <x v="3"/>
    <s v="Consulta Información Histórica de Cédula 21970109"/>
    <x v="6"/>
  </r>
  <r>
    <x v="2"/>
    <s v="email"/>
    <x v="58"/>
    <x v="36"/>
    <s v="2026ER0016158"/>
    <s v="DERECHO DE PETICION"/>
    <n v="15"/>
    <d v="2026-03-12T00:00:00"/>
    <s v="TRASLADO"/>
    <s v="TRASLADO"/>
    <d v="2026-02-19T00:00:00"/>
    <x v="1"/>
    <s v="Luz maricela Meneses medina"/>
    <s v="FONVIVIENDA"/>
    <m/>
    <m/>
    <m/>
    <s v="VALLE"/>
    <s v="CALI"/>
    <x v="2"/>
    <s v="ANOTACION: Nro 3 Doc: ESCRITURA 1055 DEL 2014-03-31 03:00:00 ESPECIFICACION: 0362 PROHIBICION DE TRANSFERENCIA PERSONAS QUE INTERVIENEN EN EL ACTO DE: FONVIVIENDA_x000a_A: MENESES MEDINA LUZ MARICELA CC 34565159 X"/>
    <x v="8"/>
  </r>
  <r>
    <x v="2"/>
    <s v="Físico"/>
    <x v="58"/>
    <x v="36"/>
    <s v="2026ER0016239"/>
    <s v="DERECHO DE PETICION"/>
    <n v="15"/>
    <d v="2026-03-12T00:00:00"/>
    <m/>
    <s v="PENDIENTE EMITIR RESPUESTA"/>
    <e v="#N/A"/>
    <x v="1"/>
    <s v="GIOVANNI FRANCISCO MUÑOZ HERNANDEZ_x0009_"/>
    <s v="Rafael Augusto Hernandez Urueña"/>
    <s v="Rafael Augusto Hernandez Urueña"/>
    <m/>
    <n v="504059"/>
    <s v="BOGOTÁ"/>
    <s v="BOGOTÁ"/>
    <x v="3"/>
    <m/>
    <x v="5"/>
  </r>
  <r>
    <x v="2"/>
    <s v="email"/>
    <x v="58"/>
    <x v="36"/>
    <s v="2026ER0016244"/>
    <s v="DERECHO DE PETICION"/>
    <n v="15"/>
    <d v="2026-03-12T00:00:00"/>
    <m/>
    <s v="PENDIENTE EMITIR RESPUESTA"/>
    <e v="#N/A"/>
    <x v="1"/>
    <s v="SYLVIA LILIANA MARTINEZ GONZALEZ / OFICINA DE REGISTRO DE INSTRUMENTOS PUBLICOS DE LIBANO - TOLIMA"/>
    <s v="Rafael Augusto Hernandez Urueña"/>
    <s v="Rafael Augusto Hernandez Urueña"/>
    <m/>
    <n v="1009252"/>
    <s v="TOLIMA"/>
    <s v="LÍBANO"/>
    <x v="3"/>
    <m/>
    <x v="5"/>
  </r>
  <r>
    <x v="2"/>
    <s v="email"/>
    <x v="58"/>
    <x v="36"/>
    <s v="2026ER0016262"/>
    <s v="DERECHO DE PETICION"/>
    <n v="15"/>
    <d v="2026-03-12T00:00:00"/>
    <s v="No requiere respuesta"/>
    <s v="NO REQUIERE RESPUESTA"/>
    <d v="2026-02-25T00:00:00"/>
    <x v="1"/>
    <s v="BERCY GÓMEZ ROJAS"/>
    <s v="Jenniffer Tatiana Cortes Niño"/>
    <s v="Jenniffer Tatiana Cortes Nino"/>
    <m/>
    <n v="21615"/>
    <s v="TOLIMA"/>
    <s v="IBAGUÉ"/>
    <x v="0"/>
    <m/>
    <x v="0"/>
  </r>
  <r>
    <x v="2"/>
    <s v="email"/>
    <x v="58"/>
    <x v="36"/>
    <s v="2026ER0016294"/>
    <s v="DERECHO DE PETICION"/>
    <n v="15"/>
    <d v="2026-03-12T00:00:00"/>
    <m/>
    <s v="PENDIENTE EMITIR RESPUESTA"/>
    <e v="#N/A"/>
    <x v="1"/>
    <s v="SUPERINTENDENCIA DE NOTARIADO Y REGISTRO MEDELLÍN – ZONA NORTE"/>
    <s v="Rafael Augusto Hernandez Urueña"/>
    <s v="Rafael Augusto Hernandez Urueña"/>
    <m/>
    <m/>
    <s v="ANTIOQUIA"/>
    <s v="MEDELLIN"/>
    <x v="3"/>
    <m/>
    <x v="5"/>
  </r>
  <r>
    <x v="2"/>
    <s v="email"/>
    <x v="58"/>
    <x v="36"/>
    <s v="2026ER0016298"/>
    <s v="DERECHO DE PETICION"/>
    <n v="15"/>
    <d v="2026-03-12T00:00:00"/>
    <m/>
    <s v="PENDIENTE EMITIR RESPUESTA"/>
    <e v="#N/A"/>
    <x v="1"/>
    <s v="OLGA LILIANA MELCHOR GONZALEZ"/>
    <s v="Cesar Augusto Rodriguez Castro"/>
    <s v="Cesar Augusto Rodriguez Castro"/>
    <m/>
    <n v="720337"/>
    <s v="QUINDIO"/>
    <s v="ARMENIA"/>
    <x v="3"/>
    <m/>
    <x v="2"/>
  </r>
  <r>
    <x v="2"/>
    <s v="Físico"/>
    <x v="58"/>
    <x v="36"/>
    <s v="2026ER0016251"/>
    <s v="DERECHO DE PETICION"/>
    <n v="15"/>
    <d v="2026-03-12T00:00:00"/>
    <m/>
    <s v="PENDIENTE EMITIR RESPUESTA"/>
    <e v="#N/A"/>
    <x v="1"/>
    <s v="ARY JOSE BLANCO MADIEDO"/>
    <s v="Rafael Augusto Hernandez Urueña"/>
    <s v="Rafael Augusto Hernandez Urueña"/>
    <m/>
    <n v="482003"/>
    <s v="ATLÁNTICO"/>
    <s v="BARRANQUILLA"/>
    <x v="3"/>
    <m/>
    <x v="5"/>
  </r>
  <r>
    <x v="2"/>
    <s v="email"/>
    <x v="58"/>
    <x v="36"/>
    <s v="2026ER0016314"/>
    <s v="DERECHO DE PETICION"/>
    <n v="15"/>
    <d v="2026-03-12T00:00:00"/>
    <s v="TRASLADO"/>
    <s v="TRASLADO"/>
    <d v="2026-02-19T00:00:00"/>
    <x v="1"/>
    <s v="HAN WILLIAM LÓPEZ BERMÚDEZ"/>
    <s v="SUBDIRECCIÓN DE SERVICIOS ADMINISTRATIVOS"/>
    <m/>
    <m/>
    <n v="78309"/>
    <s v="BOGOTÁ"/>
    <s v="BOGOTÁ"/>
    <x v="2"/>
    <s v="CON EL RADICADO 2018IE0003294 DE FECHA 5 DE MARZO DE 2018 SE DA TRASLADO A LA SUBDIRECCIÓN ADMINISTRATIVA DEL EXPEDIENTE N°. 78309 DEBIDAMENTE EJECUTORIADO."/>
    <x v="8"/>
  </r>
  <r>
    <x v="2"/>
    <s v="email"/>
    <x v="58"/>
    <x v="36"/>
    <s v="2026ER0016317"/>
    <s v="DERECHO DE PETICION"/>
    <n v="15"/>
    <d v="2026-03-12T00:00:00"/>
    <m/>
    <s v="PENDIENTE EMITIR RESPUESTA"/>
    <e v="#N/A"/>
    <x v="1"/>
    <s v="SUPERINTENDENCIA DE NOTARIADO Y REGISTRO MEDELLÍN – ZONA NORTE"/>
    <s v="Rafael Augusto Hernandez Urueña"/>
    <s v="Rafael Augusto Hernandez Urueña"/>
    <m/>
    <n v="406277"/>
    <s v="ANTIOQUIA"/>
    <s v="MEDELLIN"/>
    <x v="3"/>
    <m/>
    <x v="5"/>
  </r>
  <r>
    <x v="2"/>
    <s v="email"/>
    <x v="59"/>
    <x v="37"/>
    <s v="2026IE0002152"/>
    <s v="DERECHO DE PETICION"/>
    <n v="15"/>
    <d v="2026-03-13T00:00:00"/>
    <m/>
    <s v="PENDIENTE EMITIR RESPUESTA"/>
    <e v="#N/A"/>
    <x v="1"/>
    <s v="SUBDIRECCIÓN DE SUBSIDIO DE VIVIENDA FAMILIAR"/>
    <s v="Layo Gomez Gil"/>
    <s v="Layo Gomez Gil"/>
    <m/>
    <m/>
    <s v="N/A"/>
    <s v="N/A"/>
    <x v="3"/>
    <m/>
    <x v="6"/>
  </r>
  <r>
    <x v="2"/>
    <s v="email"/>
    <x v="59"/>
    <x v="37"/>
    <s v="2026ER0016842"/>
    <s v="DERECHO DE PETICION"/>
    <n v="15"/>
    <d v="2026-03-13T00:00:00"/>
    <m/>
    <s v="PENDIENTE EMITIR RESPUESTA"/>
    <e v="#N/A"/>
    <x v="1"/>
    <s v="FRANCISCO JAVIER ALZATE MURILLO / MUNICIPIO DE CALARCA QUINDIO"/>
    <s v="Alejandra Pilar Puerto Balaguera"/>
    <s v="Alejandra Pilar Puerto Balaguera"/>
    <m/>
    <m/>
    <s v="QUINDIO"/>
    <s v="CALARCA"/>
    <x v="3"/>
    <s v="Designación de Supervisión Convenio Interadmistrativo 1523-2025"/>
    <x v="0"/>
  </r>
  <r>
    <x v="2"/>
    <s v="email"/>
    <x v="59"/>
    <x v="37"/>
    <s v="2026ER0016847"/>
    <s v="DERECHO DE PETICION"/>
    <n v="15"/>
    <d v="2026-03-13T00:00:00"/>
    <d v="2026-02-27T00:00:00"/>
    <s v="2026EE0009816"/>
    <d v="2026-02-27T00:00:00"/>
    <x v="1"/>
    <s v="EDGAR JULIAN ARIZA GARCÍA"/>
    <s v="Luisa Fernanda Nieto Monroy"/>
    <s v="Lina Alejandra Verano Sanchez"/>
    <m/>
    <n v="89127"/>
    <s v="SANTANDER"/>
    <s v="BARRANCABERMEJA"/>
    <x v="1"/>
    <m/>
    <x v="1"/>
  </r>
  <r>
    <x v="2"/>
    <s v="email"/>
    <x v="59"/>
    <x v="37"/>
    <s v="2026ER0016749"/>
    <s v="DERECHO DE PETICION"/>
    <n v="15"/>
    <d v="2026-03-13T00:00:00"/>
    <m/>
    <s v="PENDIENTE EMITIR RESPUESTA"/>
    <e v="#N/A"/>
    <x v="1"/>
    <s v="CARLOS PINEDO CUELLO"/>
    <s v="Alejandra Pilar Puerto Balaguera"/>
    <s v="Alejandra Pilar Puerto Balaguera"/>
    <m/>
    <m/>
    <s v="MAGDALENA"/>
    <s v="SANTA MARTA"/>
    <x v="3"/>
    <m/>
    <x v="0"/>
  </r>
  <r>
    <x v="2"/>
    <s v="email"/>
    <x v="59"/>
    <x v="37"/>
    <s v="2026ER0016713"/>
    <s v="DERECHO DE PETICION"/>
    <n v="15"/>
    <d v="2026-03-13T00:00:00"/>
    <m/>
    <s v="PENDIENTE EMITIR RESPUESTA"/>
    <e v="#N/A"/>
    <x v="1"/>
    <s v="MARTHA MACAREO / AVAL FIDUCIARIA"/>
    <s v="Layo Gomez Gil"/>
    <s v="Layo Gomez Gil"/>
    <m/>
    <m/>
    <s v="BOGOTÁ"/>
    <s v="BOGOTÁ"/>
    <x v="3"/>
    <m/>
    <x v="6"/>
  </r>
  <r>
    <x v="2"/>
    <s v="Físico"/>
    <x v="59"/>
    <x v="37"/>
    <s v="2026ER0016643"/>
    <s v="DERECHO DE PETICION"/>
    <n v="15"/>
    <d v="2026-03-13T00:00:00"/>
    <s v="TRASLADO"/>
    <s v="TRASLADO"/>
    <d v="2026-02-20T00:00:00"/>
    <x v="1"/>
    <s v="juan guillermo arias velez"/>
    <s v="FONVIVIENDA"/>
    <m/>
    <m/>
    <m/>
    <s v="ANTIOQUIA"/>
    <s v="ANDES"/>
    <x v="2"/>
    <s v="ANOTACION: Nro 4 LIMITACION AL DOMINIO DE: FONVIVIENDA "/>
    <x v="8"/>
  </r>
  <r>
    <x v="2"/>
    <s v="email"/>
    <x v="59"/>
    <x v="37"/>
    <s v="2026ER0016683"/>
    <s v="DERECHO DE PETICION"/>
    <n v="15"/>
    <d v="2026-03-13T00:00:00"/>
    <m/>
    <s v="PENDIENTE EMITIR RESPUESTA"/>
    <e v="#N/A"/>
    <x v="1"/>
    <s v="SUPERINTENDENCIA DE NOTARIADO Y REGISTRO"/>
    <s v="Rafael Augusto Hernandez Urueña"/>
    <s v="Rafael Augusto Hernandez Urueña"/>
    <m/>
    <n v="488833"/>
    <s v="BOGOTÁ"/>
    <s v="BOGOTÁ"/>
    <x v="3"/>
    <s v="REF 2026EE0007278"/>
    <x v="5"/>
  </r>
  <r>
    <x v="2"/>
    <s v="email"/>
    <x v="59"/>
    <x v="37"/>
    <s v="2026ER0016679"/>
    <s v="DERECHO DE PETICION"/>
    <n v="15"/>
    <d v="2026-03-13T00:00:00"/>
    <m/>
    <s v="PENDIENTE EMITIR RESPUESTA"/>
    <e v="#N/A"/>
    <x v="1"/>
    <s v="Hector Fabio Fuquene Grajales"/>
    <s v="Maria Fernanda Torres Arevalo"/>
    <s v="Maria Fernanda Torres Arevalo"/>
    <m/>
    <n v="106930"/>
    <s v="VALLE"/>
    <s v="TORO"/>
    <x v="3"/>
    <m/>
    <x v="0"/>
  </r>
  <r>
    <x v="2"/>
    <s v="email"/>
    <x v="59"/>
    <x v="37"/>
    <s v="2026ER0016675"/>
    <s v="DERECHO DE PETICION"/>
    <n v="15"/>
    <d v="2026-03-13T00:00:00"/>
    <m/>
    <s v="PENDIENTE EMITIR RESPUESTA"/>
    <e v="#N/A"/>
    <x v="1"/>
    <s v="LAURA MARTINEZ"/>
    <s v="Rafael Augusto Hernandez Urueña"/>
    <s v="Rafael Augusto Hernandez Urueña"/>
    <m/>
    <n v="109929"/>
    <s v="CÓRDOBA"/>
    <s v="MONTERÍA"/>
    <x v="3"/>
    <m/>
    <x v="5"/>
  </r>
  <r>
    <x v="2"/>
    <s v="email"/>
    <x v="58"/>
    <x v="37"/>
    <s v="2026ER0016563"/>
    <s v="DERECHO DE PETICION"/>
    <n v="15"/>
    <d v="2026-03-12T00:00:00"/>
    <s v="TRASLADO"/>
    <s v="TRASLADO"/>
    <d v="2026-02-20T00:00:00"/>
    <x v="1"/>
    <s v="YASMIN LINARES GRAJALES"/>
    <s v="FONVIVIENDA"/>
    <m/>
    <m/>
    <m/>
    <s v="SANTANDER"/>
    <s v="CIMITARRA"/>
    <x v="2"/>
    <s v="ANOTACION: Nro 4 Fecha: 30-09-2015 Doc: ESCRITURA 492 DEL 2015-08-26 ESPECIFICACION: 0362 PROHIBICION DE TRANSFERENCIA (LIMITACION AL DOMINIO) PERSONAS QUE INTERVIENEN EN EL ACTO DE: FONVIVIENDA NIT. 8301236933"/>
    <x v="8"/>
  </r>
  <r>
    <x v="2"/>
    <s v="email"/>
    <x v="58"/>
    <x v="37"/>
    <s v="2026ER0016517"/>
    <s v="DERECHO DE PETICION"/>
    <n v="15"/>
    <d v="2026-03-12T00:00:00"/>
    <m/>
    <s v="PENDIENTE EMITIR RESPUESTA"/>
    <e v="#N/A"/>
    <x v="1"/>
    <s v="RAUL ANTONIO CHAVERRA VELEZ"/>
    <s v="Rafael Augusto Hernandez Urueña"/>
    <s v="Rafael Augusto Hernandez Urueña"/>
    <m/>
    <m/>
    <s v="ANTIOQUIA"/>
    <s v="URRAO"/>
    <x v="3"/>
    <m/>
    <x v="5"/>
  </r>
  <r>
    <x v="2"/>
    <s v="email"/>
    <x v="58"/>
    <x v="37"/>
    <s v="2026ER0016629"/>
    <s v="DERECHO DE PETICION"/>
    <n v="15"/>
    <d v="2026-03-12T00:00:00"/>
    <d v="2026-02-27T00:00:00"/>
    <s v="2026EE0009832"/>
    <d v="2026-02-27T00:00:00"/>
    <x v="1"/>
    <s v="CARLOS AUGUSTO GUZMAN ROBLES"/>
    <s v="Luisa Fernanda Nieto Monroy"/>
    <s v="Eliana Suarez Hernandez"/>
    <m/>
    <n v="8681"/>
    <s v="CESAR"/>
    <s v="TAMALAMEQUE"/>
    <x v="1"/>
    <m/>
    <x v="1"/>
  </r>
  <r>
    <x v="2"/>
    <s v="email"/>
    <x v="58"/>
    <x v="37"/>
    <s v="2026ER0016603"/>
    <s v="DERECHO DE PETICION"/>
    <n v="15"/>
    <d v="2026-03-12T00:00:00"/>
    <m/>
    <s v="PENDIENTE EMITIR RESPUESTA"/>
    <e v="#N/A"/>
    <x v="1"/>
    <s v="Carlos Alberto Caro Latorre"/>
    <s v="Jenifer Paola Espindola Romero"/>
    <s v="Jenifer Paola Espindola Romero"/>
    <m/>
    <m/>
    <s v="CESAR"/>
    <s v="EL COPEY"/>
    <x v="3"/>
    <s v="ERROR EN EL CORREO"/>
    <x v="4"/>
  </r>
  <r>
    <x v="2"/>
    <s v="email"/>
    <x v="58"/>
    <x v="37"/>
    <s v="2026ER0016468"/>
    <s v="DERECHO DE PETICION"/>
    <n v="15"/>
    <d v="2026-03-12T00:00:00"/>
    <d v="2026-02-27T00:00:00"/>
    <s v="2026EE0009769"/>
    <d v="2026-02-27T00:00:00"/>
    <x v="1"/>
    <s v="NIDIA ELIZABETH TEHERAN DE FERRER"/>
    <s v="Luisa Fernanda Nieto Monroy"/>
    <s v="Juan Daniel Cortes Alava"/>
    <m/>
    <n v="35185"/>
    <s v="BOLIVAR"/>
    <s v="CARTAGENA"/>
    <x v="1"/>
    <m/>
    <x v="1"/>
  </r>
  <r>
    <x v="2"/>
    <s v="email"/>
    <x v="58"/>
    <x v="37"/>
    <s v="2026ER0016530"/>
    <s v="DERECHO DE PETICION"/>
    <n v="15"/>
    <d v="2026-03-12T00:00:00"/>
    <d v="2026-02-27T00:00:00"/>
    <s v="2026EE0009833"/>
    <d v="2026-02-27T00:00:00"/>
    <x v="1"/>
    <s v="LUIS ALBERTO RODRÍGUEZ RESTREPO"/>
    <s v="Luisa Fernanda Nieto Monroy"/>
    <s v="Eliana Suarez Hernandez"/>
    <m/>
    <m/>
    <s v="NORTE DE SANTANDER"/>
    <s v="CÚCUTA"/>
    <x v="1"/>
    <m/>
    <x v="1"/>
  </r>
  <r>
    <x v="2"/>
    <s v="email"/>
    <x v="58"/>
    <x v="37"/>
    <s v="2026ER0016459"/>
    <s v="DERECHO DE PETICION"/>
    <n v="15"/>
    <d v="2026-03-12T00:00:00"/>
    <m/>
    <s v="PENDIENTE EMITIR RESPUESTA"/>
    <e v="#N/A"/>
    <x v="1"/>
    <s v="DANIELA SOTO GIRALDO / ALCALDIA DE MANIZALEZ"/>
    <s v="Cesar Alberto Cardenas Ceron"/>
    <s v="Cesar Alberto Cardenas Ceron"/>
    <m/>
    <m/>
    <s v="CALDAS"/>
    <s v="MANIZALES"/>
    <x v="3"/>
    <s v="REF 2025EE0084827"/>
    <x v="7"/>
  </r>
  <r>
    <x v="2"/>
    <s v="email"/>
    <x v="58"/>
    <x v="37"/>
    <s v="2026ER0016410"/>
    <s v="DERECHO DE PETICION"/>
    <n v="15"/>
    <d v="2026-03-12T00:00:00"/>
    <m/>
    <s v="PENDIENTE EMITIR RESPUESTA"/>
    <e v="#N/A"/>
    <x v="1"/>
    <s v="BARBARA POTES"/>
    <s v="Rafael Augusto Hernandez Urueña"/>
    <s v="Rafael Augusto Hernandez Urueña"/>
    <m/>
    <n v="70155"/>
    <s v="VALLE"/>
    <s v="BUENAVENTURA"/>
    <x v="3"/>
    <m/>
    <x v="5"/>
  </r>
  <r>
    <x v="2"/>
    <s v="email"/>
    <x v="58"/>
    <x v="37"/>
    <s v="2026ER0016417"/>
    <s v="DERECHO DE PETICION"/>
    <n v="15"/>
    <d v="2026-03-12T00:00:00"/>
    <s v="TRASLADO"/>
    <s v="TRASLADO"/>
    <d v="2026-02-20T00:00:00"/>
    <x v="1"/>
    <s v="LUDY EMILCE RUEDA TORRES"/>
    <s v="GRUPO DE ATENCIÓN AL USUARIO Y ARCHIVO"/>
    <m/>
    <m/>
    <m/>
    <s v="SANTANDER"/>
    <s v="GIRON"/>
    <x v="2"/>
    <s v="PREDIO PARTICULAR NO ES COMPETENCIA DEL GTSP"/>
    <x v="8"/>
  </r>
  <r>
    <x v="2"/>
    <s v="email"/>
    <x v="58"/>
    <x v="37"/>
    <s v="2026ER0016394"/>
    <s v="DERECHO DE PETICION"/>
    <n v="15"/>
    <d v="2026-03-12T00:00:00"/>
    <d v="2026-02-27T00:00:00"/>
    <s v="2026EE0009768"/>
    <d v="2026-02-27T00:00:00"/>
    <x v="1"/>
    <s v="MARIA FANNY CARDONA MOSQUERA"/>
    <s v="Luisa Fernanda Nieto Monroy"/>
    <s v="Juan Daniel Cortes Alava"/>
    <m/>
    <m/>
    <s v="QUINDIO"/>
    <s v="ARMENIA"/>
    <x v="1"/>
    <m/>
    <x v="1"/>
  </r>
  <r>
    <x v="2"/>
    <s v="email"/>
    <x v="58"/>
    <x v="37"/>
    <s v="2026ER0016390"/>
    <s v="DERECHO DE PETICION"/>
    <n v="15"/>
    <d v="2026-03-12T00:00:00"/>
    <m/>
    <s v="PENDIENTE EMITIR RESPUESTA"/>
    <e v="#N/A"/>
    <x v="1"/>
    <s v="MARCO AURELIO CARDONA ORTIZ / ALCALDIA MUNICIPAL LA VICTORIA VALLE DEL CAUCA"/>
    <s v="Jenifer Paola Espindola Romero"/>
    <s v="Jenifer Paola Espindola Romero"/>
    <m/>
    <m/>
    <s v="VALLE"/>
    <s v="LA VICTORIA"/>
    <x v="3"/>
    <m/>
    <x v="4"/>
  </r>
  <r>
    <x v="2"/>
    <s v="email"/>
    <x v="58"/>
    <x v="37"/>
    <s v="2026ER0016389"/>
    <s v="DERECHO DE PETICION"/>
    <n v="15"/>
    <d v="2026-03-12T00:00:00"/>
    <s v="No requiere respuesta"/>
    <s v="NO REQUIERE RESPUESTA"/>
    <d v="2026-02-23T00:00:00"/>
    <x v="1"/>
    <s v="FRANCISCO JAVIER VELEZ PEÑA / SUPERINTENDENCIA DE NOTARIADO Y REGISTRO"/>
    <s v="Luisa Fernanda Nieto Monroy"/>
    <s v="Lina Alejandra Verano Sanchez"/>
    <m/>
    <n v="260033"/>
    <s v="VALLE"/>
    <s v="CALI"/>
    <x v="0"/>
    <s v="REF 2026EE0007187"/>
    <x v="1"/>
  </r>
  <r>
    <x v="2"/>
    <s v="email"/>
    <x v="58"/>
    <x v="37"/>
    <s v="2026ER0016385"/>
    <s v="DERECHO DE PETICION"/>
    <n v="15"/>
    <d v="2026-03-12T00:00:00"/>
    <m/>
    <s v="PENDIENTE EMITIR RESPUESTA"/>
    <e v="#N/A"/>
    <x v="1"/>
    <s v="CARLOS ENRIQUE OSORIO GALINDO"/>
    <s v="Cesar Augusto Rodriguez Castro"/>
    <s v="Cesar Augusto Rodriguez Castro"/>
    <m/>
    <n v="13225"/>
    <s v="BOGOTÁ"/>
    <s v="BOGOTÁ"/>
    <x v="3"/>
    <s v="CONSULTA DE ADJUDICATARIOS"/>
    <x v="2"/>
  </r>
  <r>
    <x v="2"/>
    <s v="email"/>
    <x v="58"/>
    <x v="37"/>
    <s v="2026ER0016382"/>
    <s v="DERECHO DE PETICION"/>
    <n v="15"/>
    <d v="2026-03-12T00:00:00"/>
    <m/>
    <s v="PENDIENTE EMITIR RESPUESTA"/>
    <e v="#N/A"/>
    <x v="1"/>
    <s v="LUIS EDUARDO RAMOS OBANDO"/>
    <s v="Rafael Augusto Hernandez Urueña"/>
    <s v="Rafael Augusto Hernandez Urueña"/>
    <m/>
    <n v="113697"/>
    <s v="NARIÑO"/>
    <s v="PASTO"/>
    <x v="3"/>
    <m/>
    <x v="5"/>
  </r>
  <r>
    <x v="2"/>
    <s v="email"/>
    <x v="58"/>
    <x v="37"/>
    <s v="2026ER0016352"/>
    <s v="DERECHO DE PETICION"/>
    <n v="15"/>
    <d v="2026-03-12T00:00:00"/>
    <s v="No requiere respuesta"/>
    <s v="NO REQUIERE RESPUESTA"/>
    <d v="2026-02-23T00:00:00"/>
    <x v="1"/>
    <s v="SANTIAGO FLOREZ PALACIOS / ALCALDIA MUNICIPAL DE LA MACARENA (META)"/>
    <s v="Jenifer Paola Espindola Romero"/>
    <s v="Jenifer Paola Espindola Romero"/>
    <m/>
    <m/>
    <s v="META"/>
    <s v="LA MACARENA"/>
    <x v="0"/>
    <m/>
    <x v="4"/>
  </r>
  <r>
    <x v="2"/>
    <s v="Físico"/>
    <x v="58"/>
    <x v="37"/>
    <s v="2026ER0016351"/>
    <s v="DERECHO DE PETICION"/>
    <n v="15"/>
    <d v="2026-03-12T00:00:00"/>
    <m/>
    <s v="PENDIENTE EMITIR RESPUESTA"/>
    <e v="#N/A"/>
    <x v="1"/>
    <s v="GUILLERMO ORLANDO BLANCO CASTILLO"/>
    <s v="Rafael Augusto Hernandez Urueña"/>
    <s v="Rafael Augusto Hernandez Urueña"/>
    <m/>
    <m/>
    <s v="BOGOTÁ"/>
    <s v="BOGOTÁ"/>
    <x v="3"/>
    <m/>
    <x v="5"/>
  </r>
  <r>
    <x v="2"/>
    <s v="email"/>
    <x v="58"/>
    <x v="37"/>
    <s v="2026ER0016338"/>
    <s v="DERECHO DE PETICION"/>
    <n v="15"/>
    <d v="2026-03-12T00:00:00"/>
    <s v="TRASLADO"/>
    <s v="TRASLADO"/>
    <d v="2026-02-20T00:00:00"/>
    <x v="1"/>
    <s v="ANYI ESTEFANIA LOPEZ LARA"/>
    <s v="SUBDIRECCIÓN DE SERVICIOS ADMINISTRATIVOS"/>
    <m/>
    <m/>
    <n v="78310"/>
    <s v="BOGOTÁ"/>
    <s v="BOGOTÁ"/>
    <x v="2"/>
    <s v="MOVILIZACION DE ACTIVOS SSA COMERCIO PUNTUAL. Uso: BODEBA ECONOMICA."/>
    <x v="8"/>
  </r>
  <r>
    <x v="2"/>
    <s v="email"/>
    <x v="57"/>
    <x v="37"/>
    <s v="2026ER0016223"/>
    <s v="DERECHO DE PETICION"/>
    <n v="15"/>
    <d v="2026-03-11T00:00:00"/>
    <m/>
    <s v="PENDIENTE EMITIR RESPUESTA"/>
    <e v="#N/A"/>
    <x v="1"/>
    <s v="Giovanny Garibello Marin"/>
    <s v="Rafael Augusto Hernandez Urueña"/>
    <s v="Rafael Augusto Hernandez Urueña"/>
    <m/>
    <n v="513816"/>
    <s v="QUINDIO"/>
    <s v="ARMENIA"/>
    <x v="3"/>
    <m/>
    <x v="5"/>
  </r>
  <r>
    <x v="2"/>
    <s v="email"/>
    <x v="59"/>
    <x v="37"/>
    <s v="2026ER0016949"/>
    <s v="DERECHO DE PETICION"/>
    <n v="15"/>
    <d v="2026-03-13T00:00:00"/>
    <m/>
    <s v="PENDIENTE EMITIR RESPUESTA"/>
    <e v="#N/A"/>
    <x v="1"/>
    <s v="ANA MILENA LARA JIMÉNEZ"/>
    <s v="Luisa Fernanda Nieto Monroy"/>
    <m/>
    <m/>
    <n v="234685"/>
    <s v="SUCRE"/>
    <s v="SINCELEJO"/>
    <x v="3"/>
    <m/>
    <x v="1"/>
  </r>
  <r>
    <x v="2"/>
    <s v="email"/>
    <x v="59"/>
    <x v="37"/>
    <s v="2026ER0016918"/>
    <s v="DERECHO DE PETICION"/>
    <n v="15"/>
    <d v="2026-03-13T00:00:00"/>
    <m/>
    <s v="PENDIENTE EMITIR RESPUESTA"/>
    <e v="#N/A"/>
    <x v="1"/>
    <s v="JULIO ENRIQUE DURAN PERALTA"/>
    <s v="Cesar Augusto Rodriguez Castro"/>
    <s v="Cesar Augusto Rodriguez Castro"/>
    <m/>
    <n v="3780"/>
    <s v="CUNDINAMARCA"/>
    <s v="PUERTO SALGAR"/>
    <x v="3"/>
    <m/>
    <x v="2"/>
  </r>
  <r>
    <x v="2"/>
    <s v="email"/>
    <x v="59"/>
    <x v="37"/>
    <s v="2026ER0016933"/>
    <s v="DERECHO DE PETICION"/>
    <n v="15"/>
    <d v="2026-03-13T00:00:00"/>
    <m/>
    <s v="PENDIENTE EMITIR RESPUESTA"/>
    <e v="#N/A"/>
    <x v="1"/>
    <s v="ALBA ROCIO MOLINA CARDONA"/>
    <s v="Rafael Augusto Hernandez Urueña"/>
    <s v="Rafael Augusto Hernandez Urueña"/>
    <m/>
    <m/>
    <s v="QUINDIO"/>
    <s v="ARMENIA"/>
    <x v="3"/>
    <m/>
    <x v="5"/>
  </r>
  <r>
    <x v="2"/>
    <s v="email"/>
    <x v="59"/>
    <x v="37"/>
    <s v="2026ER0016925"/>
    <s v="DERECHO DE PETICION"/>
    <n v="15"/>
    <d v="2026-03-13T00:00:00"/>
    <s v="No requiere respuesta"/>
    <s v="NO REQUIERE RESPUESTA"/>
    <d v="2026-02-23T00:00:00"/>
    <x v="1"/>
    <s v="SUPERINTENDENCIA DE NOTARIADO Y REGISTRO"/>
    <s v="Jenifer Paola Espindola Romero"/>
    <s v="Jenifer Paola Espindola Romero"/>
    <m/>
    <m/>
    <s v="META"/>
    <s v="VILLAVICENCIO"/>
    <x v="0"/>
    <s v="REF 2026EE0007875"/>
    <x v="4"/>
  </r>
  <r>
    <x v="2"/>
    <s v="email"/>
    <x v="59"/>
    <x v="37"/>
    <s v="2026ER0016956"/>
    <s v="DERECHO DE PETICION"/>
    <n v="15"/>
    <d v="2026-03-13T00:00:00"/>
    <s v="TRASLADO"/>
    <s v="TRASLADO"/>
    <d v="2026-02-20T00:00:00"/>
    <x v="1"/>
    <s v="GLORIA MARIA DE LOS DOLORES TORO ORTEGA_x0009_"/>
    <s v="SUBDIRECCIÓN DE SUBSIDIO FAMILIAR DE VIVIENDA"/>
    <m/>
    <m/>
    <m/>
    <s v="ANTIOQUIA"/>
    <s v="LA CEJA"/>
    <x v="2"/>
    <s v="Resultado del cruce de la cédula No. 43065256 con ICT - INURBE  SIVIS-9-9-2001-1-1-31280 COMPETENCIA DE SUBSIDIOS"/>
    <x v="8"/>
  </r>
  <r>
    <x v="2"/>
    <s v="email"/>
    <x v="59"/>
    <x v="37"/>
    <s v="2026ER0016869"/>
    <s v="DERECHO DE PETICION"/>
    <n v="15"/>
    <d v="2026-03-13T00:00:00"/>
    <m/>
    <s v="PENDIENTE EMITIR RESPUESTA"/>
    <e v="#N/A"/>
    <x v="1"/>
    <s v="María Maribe Escobar"/>
    <s v="Rafael Augusto Hernandez Urueña"/>
    <s v="Rafael Augusto Hernandez Urueña"/>
    <m/>
    <n v="418559"/>
    <s v="ANTIOQUIA"/>
    <s v="MEDELLIN"/>
    <x v="3"/>
    <m/>
    <x v="5"/>
  </r>
  <r>
    <x v="2"/>
    <s v="email"/>
    <x v="59"/>
    <x v="38"/>
    <s v="2026ER0017357"/>
    <s v="DERECHO DE PETICION"/>
    <n v="15"/>
    <d v="2026-03-13T00:00:00"/>
    <d v="2026-02-25T00:00:00"/>
    <s v="2026EE0008634"/>
    <d v="2026-02-25T00:00:00"/>
    <x v="1"/>
    <s v="VIVIANA MARÍA PARRA PARRA"/>
    <s v="Luisa Fernanda Nieto Monroy"/>
    <s v="Eliana Suarez Hernandez"/>
    <m/>
    <n v="99569"/>
    <s v="BOGOTÁ"/>
    <s v="BOGOTÁ"/>
    <x v="1"/>
    <m/>
    <x v="1"/>
  </r>
  <r>
    <x v="2"/>
    <s v="email"/>
    <x v="59"/>
    <x v="38"/>
    <s v="2026ER0017303"/>
    <s v="DERECHO DE PETICION"/>
    <n v="15"/>
    <d v="2026-03-13T00:00:00"/>
    <m/>
    <s v="PENDIENTE EMITIR RESPUESTA"/>
    <e v="#N/A"/>
    <x v="1"/>
    <s v="CRISTINA ANDUQUIA CUELLAR"/>
    <s v="Cesar Augusto Rodriguez Castro"/>
    <m/>
    <m/>
    <n v="15329"/>
    <s v="ATLÁNTICO"/>
    <s v="BARRANQUILLA"/>
    <x v="3"/>
    <m/>
    <x v="2"/>
  </r>
  <r>
    <x v="2"/>
    <s v="email"/>
    <x v="60"/>
    <x v="38"/>
    <s v="2026ER0017608"/>
    <s v="DERECHO DE PETICION"/>
    <n v="15"/>
    <d v="2026-03-16T00:00:00"/>
    <s v="No requiere respuesta"/>
    <s v="NO REQUIERE RESPUESTA"/>
    <d v="2026-02-27T00:00:00"/>
    <x v="1"/>
    <s v="RAFAEL ENRIQUE CRUZ RODRIGUEZ / UNGRD UNIDAD NACIONAL PARA LA GESTION DEL RIESGO DE DESASTRES"/>
    <s v="Jenifer Paola Espindola Romero"/>
    <m/>
    <m/>
    <m/>
    <s v="VALLE"/>
    <s v="BUENAVENTURA"/>
    <x v="0"/>
    <s v="QUIÑONEZ SALCEDO, MARIA HELENA Fonbuenaventura"/>
    <x v="4"/>
  </r>
  <r>
    <x v="2"/>
    <s v="email"/>
    <x v="60"/>
    <x v="38"/>
    <s v="2026ER0017602"/>
    <s v="DERECHO DE PETICION"/>
    <n v="15"/>
    <d v="2026-03-16T00:00:00"/>
    <s v="No requiere respuesta"/>
    <s v="NO REQUIERE RESPUESTA"/>
    <d v="2026-02-27T00:00:00"/>
    <x v="1"/>
    <s v="QUIÑONEZ SALCEDO MARIA HELENA"/>
    <s v="Jenifer Paola Espindola Romero"/>
    <m/>
    <m/>
    <m/>
    <s v="VALLE"/>
    <s v="BUENAVENTURA"/>
    <x v="0"/>
    <s v="QUIÑONEZ SALCEDO, MARIA HELENA Fonbuenaventura"/>
    <x v="4"/>
  </r>
  <r>
    <x v="2"/>
    <s v="email"/>
    <x v="60"/>
    <x v="38"/>
    <s v="2026ER0017537"/>
    <s v="DERECHO DE PETICION"/>
    <n v="15"/>
    <d v="2026-03-16T00:00:00"/>
    <m/>
    <s v="PENDIENTE EMITIR RESPUESTA"/>
    <e v="#N/A"/>
    <x v="1"/>
    <s v="MAYRA ALEXANDRA BONILLA"/>
    <s v="Rafael Augusto Hernandez Urueña"/>
    <m/>
    <m/>
    <n v="677058"/>
    <s v="HUILA"/>
    <s v="NEIVA"/>
    <x v="3"/>
    <m/>
    <x v="5"/>
  </r>
  <r>
    <x v="2"/>
    <s v="email"/>
    <x v="60"/>
    <x v="38"/>
    <s v="2026ER0017588"/>
    <s v="DERECHO DE PETICION"/>
    <n v="15"/>
    <d v="2026-03-16T00:00:00"/>
    <m/>
    <s v="PENDIENTE EMITIR RESPUESTA"/>
    <e v="#N/A"/>
    <x v="1"/>
    <s v="YENIFER SUSANA GOMEZ AGUDELO"/>
    <s v="Luisa Fernanda Nieto Monroy"/>
    <m/>
    <m/>
    <m/>
    <s v="ANTIOQUIA"/>
    <s v="MEDELLIN"/>
    <x v="3"/>
    <m/>
    <x v="1"/>
  </r>
  <r>
    <x v="2"/>
    <s v="Físico"/>
    <x v="60"/>
    <x v="38"/>
    <s v="2026ER0017515"/>
    <s v="DERECHO DE PETICION"/>
    <n v="15"/>
    <d v="2026-03-16T00:00:00"/>
    <m/>
    <s v="PENDIENTE EMITIR RESPUESTA"/>
    <e v="#N/A"/>
    <x v="1"/>
    <s v="Tomas Alonso Barrios Prestan"/>
    <s v="Rafael Augusto Hernandez Urueña"/>
    <m/>
    <m/>
    <m/>
    <s v="BOLIVAR"/>
    <s v="CARTAGENA"/>
    <x v="3"/>
    <s v="ANOTACION: Nro 2 Fecha: 08-04-1972 Doc: ESCRITURA 1705 DEL 1971-12-30 ESPECIFICACION: 0203 HIPOTECA (GRAVAMEN) PERSONAS QUE INTERVIENEN EN EL ACTO DE: PRESTAN DE BARRIOS IRMA DE: BARRIOS MEDRANO MEDARDO A: INSTITUTO DE CREDITO TERRITORIAL"/>
    <x v="5"/>
  </r>
  <r>
    <x v="2"/>
    <s v="email"/>
    <x v="60"/>
    <x v="38"/>
    <s v="2026ER0017550"/>
    <s v="DERECHO DE PETICION"/>
    <n v="15"/>
    <d v="2026-03-16T00:00:00"/>
    <m/>
    <s v="PENDIENTE EMITIR RESPUESTA"/>
    <e v="#N/A"/>
    <x v="1"/>
    <s v="CATASTRO BOGOTÁ"/>
    <s v="Juan Carlos Cortes Cadena"/>
    <m/>
    <m/>
    <m/>
    <s v="BOGOTÁ"/>
    <s v="BOGOTÁ"/>
    <x v="3"/>
    <m/>
    <x v="0"/>
  </r>
  <r>
    <x v="2"/>
    <s v="email"/>
    <x v="60"/>
    <x v="38"/>
    <s v="2026ER0017525"/>
    <s v="DERECHO DE PETICION"/>
    <n v="15"/>
    <d v="2026-03-16T00:00:00"/>
    <m/>
    <s v="PENDIENTE EMITIR RESPUESTA"/>
    <e v="#N/A"/>
    <x v="1"/>
    <s v="ANGELA ROCÍO DÍAZ PINZÓN / DEPARTAMENTO ADMINISTRATIVO DE LA DEFENSORÍA DEL ESPACIO PÚBLICO (DADEP"/>
    <s v="Cesar Alberto Cardenas Ceron"/>
    <m/>
    <m/>
    <m/>
    <s v="BOGOTÁ"/>
    <s v="BOGOTÁ"/>
    <x v="3"/>
    <m/>
    <x v="3"/>
  </r>
  <r>
    <x v="2"/>
    <s v="Físico"/>
    <x v="60"/>
    <x v="38"/>
    <s v="2026ER0017487"/>
    <s v="DERECHO DE PETICION"/>
    <n v="15"/>
    <d v="2026-03-16T00:00:00"/>
    <m/>
    <s v="PENDIENTE EMITIR RESPUESTA"/>
    <e v="#N/A"/>
    <x v="1"/>
    <s v="JOSE NEFTALI MARTIN CAMELO"/>
    <s v="Luisa Fernanda Nieto Monroy"/>
    <m/>
    <m/>
    <m/>
    <s v="BOGOTÁ"/>
    <s v="BOGOTÁ"/>
    <x v="3"/>
    <s v="REF 2026ER0007363"/>
    <x v="1"/>
  </r>
  <r>
    <x v="2"/>
    <s v="email"/>
    <x v="60"/>
    <x v="38"/>
    <s v="2026ER0017507"/>
    <s v="DERECHO DE PETICION"/>
    <n v="15"/>
    <d v="2026-03-16T00:00:00"/>
    <m/>
    <s v="PENDIENTE EMITIR RESPUESTA"/>
    <e v="#N/A"/>
    <x v="1"/>
    <s v="ÁNGELA ROCÍO DÍAZ PINZÓN"/>
    <s v="Cesar Alberto Cardenas Ceron"/>
    <m/>
    <m/>
    <m/>
    <s v="BOGOTÁ"/>
    <s v="BOGOTÁ"/>
    <x v="3"/>
    <s v="REF 2025EE0030325"/>
    <x v="7"/>
  </r>
  <r>
    <x v="2"/>
    <s v="email"/>
    <x v="60"/>
    <x v="38"/>
    <s v="2026ER0017521"/>
    <s v="DERECHO DE PETICION"/>
    <n v="15"/>
    <d v="2026-03-16T00:00:00"/>
    <s v="TRASLADO"/>
    <s v="TRASLADO"/>
    <d v="2026-02-23T00:00:00"/>
    <x v="1"/>
    <s v="MABEL LARA GARZON"/>
    <s v="FONVIVIENDA"/>
    <m/>
    <m/>
    <m/>
    <s v="TOLIMA"/>
    <s v="GALAPO"/>
    <x v="2"/>
    <s v="LIMITACIÓN DE DOMINIO DE FONVIVIENDA"/>
    <x v="8"/>
  </r>
  <r>
    <x v="2"/>
    <s v="email"/>
    <x v="60"/>
    <x v="38"/>
    <s v="2026ER0017496"/>
    <s v="DERECHO DE PETICION"/>
    <n v="15"/>
    <d v="2026-03-16T00:00:00"/>
    <m/>
    <s v="PENDIENTE EMITIR RESPUESTA"/>
    <e v="#N/A"/>
    <x v="1"/>
    <s v="WILFRIDO ALFREDO CORTES VEIRA"/>
    <s v="Luisa Fernanda Nieto Monroy"/>
    <m/>
    <m/>
    <m/>
    <s v="VALLE"/>
    <s v="CALI"/>
    <x v="3"/>
    <m/>
    <x v="1"/>
  </r>
  <r>
    <x v="2"/>
    <s v="email"/>
    <x v="60"/>
    <x v="38"/>
    <s v="2026ER0017417"/>
    <s v="DERECHO DE PETICION"/>
    <n v="15"/>
    <d v="2026-03-16T00:00:00"/>
    <m/>
    <s v="PENDIENTE EMITIR RESPUESTA"/>
    <e v="#N/A"/>
    <x v="1"/>
    <s v="JOSE URIEL CASTIBLANCO PULGA"/>
    <s v="Rafael Augusto Hernandez Urueña"/>
    <m/>
    <m/>
    <n v="504679"/>
    <s v="BOGOTÁ"/>
    <s v="BOGOTÁ"/>
    <x v="3"/>
    <m/>
    <x v="5"/>
  </r>
  <r>
    <x v="2"/>
    <s v="email"/>
    <x v="60"/>
    <x v="38"/>
    <s v="2026ER0017555"/>
    <s v="DERECHO DE PETICION"/>
    <n v="15"/>
    <d v="2026-03-16T00:00:00"/>
    <m/>
    <s v="PENDIENTE EMITIR RESPUESTA"/>
    <e v="#N/A"/>
    <x v="1"/>
    <s v="RICARDO ARCHBOLD MARTINEZ"/>
    <s v="Juan Carlos Fajardo Leon"/>
    <m/>
    <m/>
    <m/>
    <s v="ATLÁNTICO"/>
    <s v="BARRANQUILLA"/>
    <x v="3"/>
    <s v="REF 2025EE0082283"/>
    <x v="0"/>
  </r>
  <r>
    <x v="2"/>
    <s v="email"/>
    <x v="60"/>
    <x v="38"/>
    <s v="2026ER0017580"/>
    <s v="DERECHO DE PETICION"/>
    <n v="15"/>
    <d v="2026-03-16T00:00:00"/>
    <d v="2026-02-27T00:00:00"/>
    <s v="2026EE0009773"/>
    <d v="2026-02-27T00:00:00"/>
    <x v="1"/>
    <s v="SAMUEL ALFREDO CABA SANCHEZ"/>
    <s v="Cesar Alberto Cardenas Ceron"/>
    <m/>
    <m/>
    <m/>
    <s v="MAGDALENA"/>
    <s v="SANTA MARTA"/>
    <x v="1"/>
    <s v="REF 2026ER0013244"/>
    <x v="3"/>
  </r>
  <r>
    <x v="2"/>
    <s v="Físico"/>
    <x v="60"/>
    <x v="38"/>
    <s v="2026ER0017338"/>
    <s v="DERECHO DE PETICION"/>
    <n v="15"/>
    <d v="2026-03-16T00:00:00"/>
    <m/>
    <s v="PENDIENTE EMITIR RESPUESTA"/>
    <e v="#N/A"/>
    <x v="1"/>
    <s v="BELISARIO GOMEZ RAMOS"/>
    <s v="Rafael Augusto Hernandez Urueña"/>
    <m/>
    <m/>
    <n v="489574"/>
    <s v="BOGOTÁ"/>
    <s v="BOGOTÁ"/>
    <x v="3"/>
    <m/>
    <x v="5"/>
  </r>
  <r>
    <x v="2"/>
    <s v="email"/>
    <x v="61"/>
    <x v="38"/>
    <s v="2026ER0017434"/>
    <s v="DERECHO DE PETICION"/>
    <n v="15"/>
    <d v="2026-03-13T00:00:00"/>
    <m/>
    <s v="PENDIENTE EMITIR RESPUESTA"/>
    <e v="#N/A"/>
    <x v="1"/>
    <s v="MAGDALENA VALENCIA"/>
    <s v="Cesar Augusto Rodriguez Castro"/>
    <m/>
    <m/>
    <n v="617207"/>
    <s v="CALDAS"/>
    <s v="MANIZALES"/>
    <x v="3"/>
    <m/>
    <x v="2"/>
  </r>
  <r>
    <x v="2"/>
    <s v="email"/>
    <x v="61"/>
    <x v="38"/>
    <s v="2026ER0017400"/>
    <s v="DERECHO DE PETICION"/>
    <n v="15"/>
    <d v="2026-03-13T00:00:00"/>
    <m/>
    <s v="PENDIENTE EMITIR RESPUESTA"/>
    <e v="#N/A"/>
    <x v="1"/>
    <s v="CARMEN CECILIA MANGONES DE NOVOA"/>
    <s v="Cesar Augusto Rodriguez Castro"/>
    <m/>
    <m/>
    <n v="15085"/>
    <s v="ATLÁNTICO"/>
    <s v="BARRANQUILLA"/>
    <x v="3"/>
    <s v="CONSULTA DE ADJUDICATARIOS"/>
    <x v="2"/>
  </r>
  <r>
    <x v="2"/>
    <s v="email"/>
    <x v="61"/>
    <x v="38"/>
    <s v="2026ER0017365"/>
    <s v="DERECHO DE PETICION"/>
    <n v="15"/>
    <d v="2026-03-13T00:00:00"/>
    <d v="2026-02-27T00:00:00"/>
    <s v="2026EE0009771"/>
    <d v="2026-02-27T00:00:00"/>
    <x v="1"/>
    <s v="EIRLEN LISBET PATERNINA MANOTAS"/>
    <s v="Luisa Fernanda Nieto Monroy"/>
    <m/>
    <m/>
    <n v="91207"/>
    <s v="SUCRE"/>
    <s v="SINCELEJO"/>
    <x v="1"/>
    <m/>
    <x v="1"/>
  </r>
  <r>
    <x v="2"/>
    <s v="email"/>
    <x v="59"/>
    <x v="38"/>
    <s v="2026ER0017156"/>
    <s v="DERECHO DE PETICION"/>
    <n v="15"/>
    <d v="2026-03-13T00:00:00"/>
    <m/>
    <s v="PENDIENTE EMITIR RESPUESTA"/>
    <e v="#N/A"/>
    <x v="1"/>
    <s v="Secretaría de Hábitat municipio de San José de Cúcuta"/>
    <s v="Cesar Alberto Cardenas Ceron"/>
    <m/>
    <m/>
    <m/>
    <s v="NORTE DE SANTANDER"/>
    <s v="CÚCUTA"/>
    <x v="3"/>
    <m/>
    <x v="3"/>
  </r>
  <r>
    <x v="2"/>
    <s v="email"/>
    <x v="59"/>
    <x v="38"/>
    <s v="2026ER0017025"/>
    <s v="DERECHO DE PETICION"/>
    <n v="15"/>
    <d v="2026-03-13T00:00:00"/>
    <m/>
    <s v="PENDIENTE EMITIR RESPUESTA"/>
    <e v="#N/A"/>
    <x v="1"/>
    <s v="CAROLINA RIVAS SALAZAR / ALCALDIA DE SANTA MARTA"/>
    <s v="Cesar Alberto Cardenas Ceron"/>
    <m/>
    <m/>
    <m/>
    <s v="MAGDALENA"/>
    <s v="SANTA MARTA"/>
    <x v="3"/>
    <s v="REF 2025EE0057812"/>
    <x v="7"/>
  </r>
  <r>
    <x v="2"/>
    <s v="Físico"/>
    <x v="59"/>
    <x v="38"/>
    <s v="2026ER0017017"/>
    <s v="DERECHO DE PETICION"/>
    <n v="15"/>
    <d v="2026-03-13T00:00:00"/>
    <s v="TRASLADO"/>
    <s v="TRASLADO"/>
    <d v="2026-02-23T00:00:00"/>
    <x v="1"/>
    <s v="CECILIA PICO ARAQUE"/>
    <s v="SUBDIRECCIÓN DE SUBSIDIO FAMILIAR DE VIVIENDA"/>
    <m/>
    <m/>
    <m/>
    <s v="SANTANDER"/>
    <s v="CHARALA"/>
    <x v="2"/>
    <s v="Consulta Información Histórica de Cédula 37705990 en subsidios, bolsa ordinaria resolución 094. No corresponde a aun predio del ICT INURBE"/>
    <x v="8"/>
  </r>
  <r>
    <x v="2"/>
    <s v="email"/>
    <x v="59"/>
    <x v="38"/>
    <s v="2026ER0017019"/>
    <s v="DERECHO DE PETICION"/>
    <n v="15"/>
    <d v="2026-03-13T00:00:00"/>
    <m/>
    <s v="PENDIENTE EMITIR RESPUESTA"/>
    <e v="#N/A"/>
    <x v="1"/>
    <s v="FABIO ANTONIO CIFUENTES SUAREZ"/>
    <s v="Rafael Augusto Hernandez Urueña"/>
    <m/>
    <m/>
    <n v="416139"/>
    <s v="ANTIOQUIA"/>
    <s v="BELLO"/>
    <x v="3"/>
    <m/>
    <x v="5"/>
  </r>
  <r>
    <x v="2"/>
    <s v="email"/>
    <x v="59"/>
    <x v="38"/>
    <s v="2026ER0016991"/>
    <s v="DERECHO DE PETICION"/>
    <n v="15"/>
    <d v="2026-03-13T00:00:00"/>
    <m/>
    <s v="PENDIENTE EMITIR RESPUESTA"/>
    <e v="#N/A"/>
    <x v="1"/>
    <s v="VIVIAN NATALIA RAMÍREZ ÁVILA"/>
    <s v="Cesar Augusto Rodriguez Castro"/>
    <m/>
    <m/>
    <n v="101328"/>
    <s v="BOGOTÁ"/>
    <s v="BOGOTÁ"/>
    <x v="3"/>
    <s v="CONSULTA DE ADJUDICATARIOS"/>
    <x v="2"/>
  </r>
  <r>
    <x v="2"/>
    <s v="email"/>
    <x v="58"/>
    <x v="38"/>
    <s v="2026IE0002121"/>
    <s v="DERECHO DE PETICION"/>
    <n v="2"/>
    <d v="2026-02-23T00:00:00"/>
    <m/>
    <s v="PENDIENTE EMITIR RESPUESTA"/>
    <e v="#N/A"/>
    <x v="1"/>
    <s v="GRUPO DE PROCESOS JUDICIALES"/>
    <s v="Rafael Augusto Hernandez Urueña"/>
    <m/>
    <m/>
    <n v="480459"/>
    <s v="ATLÁNTICO"/>
    <s v="SOLEDAD"/>
    <x v="3"/>
    <m/>
    <x v="5"/>
  </r>
  <r>
    <x v="2"/>
    <s v="email"/>
    <x v="60"/>
    <x v="38"/>
    <s v="2026ER0017672"/>
    <s v="DERECHO DE PETICION"/>
    <n v="15"/>
    <d v="2026-03-16T00:00:00"/>
    <m/>
    <s v="PENDIENTE EMITIR RESPUESTA"/>
    <e v="#N/A"/>
    <x v="1"/>
    <s v="DIEGO GERMAN MARTINEZ PEREZ"/>
    <s v="Rafael Augusto Hernandez Urueña"/>
    <m/>
    <m/>
    <n v="150343"/>
    <s v="META"/>
    <s v="GRANADA"/>
    <x v="3"/>
    <m/>
    <x v="5"/>
  </r>
  <r>
    <x v="2"/>
    <s v="Físico"/>
    <x v="60"/>
    <x v="38"/>
    <s v="2026ER0017625"/>
    <s v="DERECHO DE PETICION"/>
    <n v="15"/>
    <d v="2026-03-16T00:00:00"/>
    <m/>
    <s v="PENDIENTE EMITIR RESPUESTA"/>
    <e v="#N/A"/>
    <x v="1"/>
    <s v="EDGAR ALBERTO PEÑA SALAMANCA"/>
    <s v="Rafael Augusto Hernandez Urueña"/>
    <m/>
    <m/>
    <n v="99567"/>
    <s v="BOGOTÁ"/>
    <s v="BOGOTÁ"/>
    <x v="3"/>
    <m/>
    <x v="5"/>
  </r>
  <r>
    <x v="2"/>
    <s v="email"/>
    <x v="60"/>
    <x v="38"/>
    <s v="2026ER0017603"/>
    <s v="DERECHO DE PETICION"/>
    <n v="15"/>
    <d v="2026-03-16T00:00:00"/>
    <s v="TRASLADO"/>
    <s v="TRASLADO"/>
    <d v="2026-02-23T00:00:00"/>
    <x v="1"/>
    <s v="Luzdary Florez jacome"/>
    <s v="GRUPO DE ATENCIÓN AL USUARIO Y ARCHIVO"/>
    <m/>
    <m/>
    <m/>
    <s v="CUNDINAMARCA"/>
    <s v="FUSAGASUGA"/>
    <x v="2"/>
    <s v="NO SOLICITA UNA CANCELACIÓN DE GRAVAMENES EL PREDIO CORRESPONDE A PARTICULARES NO AL ICT INURBE. NO ES COMPETENCIA DEL GTSP"/>
    <x v="8"/>
  </r>
  <r>
    <x v="2"/>
    <s v="email"/>
    <x v="60"/>
    <x v="38"/>
    <s v="2026ER0017713"/>
    <s v="DERECHO DE PETICION"/>
    <n v="15"/>
    <d v="2026-03-16T00:00:00"/>
    <m/>
    <s v="PENDIENTE EMITIR RESPUESTA"/>
    <e v="#N/A"/>
    <x v="1"/>
    <s v="CARMEN EDITH PARRA SUAREZ"/>
    <s v="Luisa Fernanda Nieto Monroy"/>
    <m/>
    <m/>
    <n v="200670"/>
    <s v="ATLÁNTICO"/>
    <s v="BARRANQUILLA"/>
    <x v="3"/>
    <m/>
    <x v="1"/>
  </r>
  <r>
    <x v="2"/>
    <s v="email"/>
    <x v="62"/>
    <x v="39"/>
    <s v="2026ER0018001"/>
    <s v="DERECHO DE PETICION"/>
    <n v="15"/>
    <d v="2026-03-17T00:00:00"/>
    <m/>
    <s v="PENDIENTE EMITIR RESPUESTA"/>
    <e v="#N/A"/>
    <x v="1"/>
    <s v="RUBYS MARIA BENÍTEZ CHARRASQUIEL"/>
    <s v="Jenifer Paola Espindola Romero"/>
    <m/>
    <m/>
    <m/>
    <s v="ANTIOQUIA"/>
    <s v="TURBO"/>
    <x v="3"/>
    <s v="HABILITACION DE TITULOS"/>
    <x v="4"/>
  </r>
  <r>
    <x v="2"/>
    <s v="email"/>
    <x v="62"/>
    <x v="39"/>
    <s v="2026ER0017958"/>
    <s v="DERECHO DE PETICION"/>
    <n v="15"/>
    <d v="2026-03-17T00:00:00"/>
    <m/>
    <s v="PENDIENTE EMITIR RESPUESTA"/>
    <e v="#N/A"/>
    <x v="1"/>
    <s v="JOSE CARLOS VALENCIA LLANOS / OFICINA DE REGISTRO DE INSTRUMENTOS PÚBLICOS DE CARTAGENA – DEPARTAMENTO DE BOLÍVAR"/>
    <s v="Rafael Augusto Hernandez Urueña"/>
    <m/>
    <m/>
    <n v="430381"/>
    <s v="BOLIVAR"/>
    <s v="CARTAGENA"/>
    <x v="3"/>
    <m/>
    <x v="5"/>
  </r>
  <r>
    <x v="2"/>
    <s v="email"/>
    <x v="62"/>
    <x v="39"/>
    <s v="2026IE0002253"/>
    <s v="DERECHO DE PETICION"/>
    <n v="15"/>
    <d v="2026-03-17T00:00:00"/>
    <s v="No requiere respuesta"/>
    <s v="NO REQUIERE RESPUESTA"/>
    <d v="2026-02-27T00:00:00"/>
    <x v="1"/>
    <s v="GRUPO DE PROCESOS JUDICIALES"/>
    <s v="Monica Viviana Merchan Jimenez"/>
    <m/>
    <m/>
    <m/>
    <s v="N/A"/>
    <s v="N/A"/>
    <x v="0"/>
    <m/>
    <x v="0"/>
  </r>
  <r>
    <x v="2"/>
    <s v="email"/>
    <x v="62"/>
    <x v="39"/>
    <s v="2026ER0017926"/>
    <s v="DERECHO DE PETICION"/>
    <n v="15"/>
    <d v="2026-03-17T00:00:00"/>
    <m/>
    <s v="PENDIENTE EMITIR RESPUESTA"/>
    <e v="#N/A"/>
    <x v="1"/>
    <s v="SUPERINTENDENCIA DE NOTARIADO Y REGISTRO"/>
    <s v="Rafael Augusto Hernandez Urueña"/>
    <m/>
    <m/>
    <n v="456346"/>
    <s v="VALLE"/>
    <s v="CALI"/>
    <x v="3"/>
    <m/>
    <x v="5"/>
  </r>
  <r>
    <x v="2"/>
    <s v="email"/>
    <x v="62"/>
    <x v="39"/>
    <s v="2026ER0017915"/>
    <s v="DERECHO DE PETICION"/>
    <n v="15"/>
    <d v="2026-03-17T00:00:00"/>
    <m/>
    <s v="PENDIENTE EMITIR RESPUESTA"/>
    <e v="#N/A"/>
    <x v="1"/>
    <s v="DOCUMENTOS REGISTRO IBAGUE"/>
    <s v="Rafael Augusto Hernandez Urueña"/>
    <m/>
    <m/>
    <n v="452699"/>
    <s v="TOLIMA"/>
    <s v="IBAGUE"/>
    <x v="3"/>
    <m/>
    <x v="5"/>
  </r>
  <r>
    <x v="2"/>
    <s v="email"/>
    <x v="62"/>
    <x v="39"/>
    <s v="2026ER0017907"/>
    <s v="DERECHO DE PETICION"/>
    <n v="15"/>
    <d v="2026-03-17T00:00:00"/>
    <m/>
    <s v="PENDIENTE EMITIR RESPUESTA"/>
    <e v="#N/A"/>
    <x v="1"/>
    <s v="FABIAN ANDRES BUITRAGO AGUAS / OFICINA DE REGISTRO DE INSTRUMENTOS PÚBLICOS DE META - VILLAVICENCIO"/>
    <s v="Rafael Augusto Hernandez Urueña"/>
    <m/>
    <m/>
    <n v="443604"/>
    <s v="META"/>
    <s v="VILLAVICENCIO"/>
    <x v="3"/>
    <m/>
    <x v="5"/>
  </r>
  <r>
    <x v="2"/>
    <s v="email"/>
    <x v="62"/>
    <x v="39"/>
    <s v="2026ER0017909"/>
    <s v="DERECHO DE PETICION"/>
    <n v="15"/>
    <d v="2026-03-17T00:00:00"/>
    <m/>
    <s v="PENDIENTE EMITIR RESPUESTA"/>
    <e v="#N/A"/>
    <x v="1"/>
    <s v="FABIAN ANDRES BUITRAGO AGUAS / OFICINA DE REGISTRO DE INSTRUMENTOS PÚBLICOS DE META - VILLAVICENCIO"/>
    <s v="Rafael Augusto Hernandez Urueña"/>
    <m/>
    <m/>
    <n v="443604"/>
    <s v="META"/>
    <s v="VILLAVICENCIO"/>
    <x v="3"/>
    <m/>
    <x v="5"/>
  </r>
  <r>
    <x v="2"/>
    <s v="email"/>
    <x v="62"/>
    <x v="39"/>
    <s v="2026ER0017877"/>
    <s v="DERECHO DE PETICION"/>
    <n v="15"/>
    <d v="2026-03-17T00:00:00"/>
    <d v="2026-02-27T00:00:00"/>
    <s v="2026EE0009773"/>
    <d v="2026-02-27T00:00:00"/>
    <x v="1"/>
    <s v="SAMUEL ALFREDO CABA SANCHEZ"/>
    <s v="Cesar Alberto Cardenas Ceron"/>
    <m/>
    <m/>
    <m/>
    <s v="MAGDALENA"/>
    <s v="SANTA MARTA"/>
    <x v="1"/>
    <m/>
    <x v="3"/>
  </r>
  <r>
    <x v="2"/>
    <s v="email"/>
    <x v="62"/>
    <x v="39"/>
    <s v="2026ER0017835"/>
    <s v="DERECHO DE PETICION"/>
    <n v="15"/>
    <d v="2026-03-17T00:00:00"/>
    <s v="TRASLADO"/>
    <s v="TRASLADO"/>
    <d v="2026-02-24T00:00:00"/>
    <x v="1"/>
    <s v="Cristhian Darío Grajales Echeverri"/>
    <s v="FONVIVIENDA"/>
    <m/>
    <m/>
    <m/>
    <s v="RISARALDA"/>
    <s v="DOSQUEBRADAS"/>
    <x v="2"/>
    <s v="ANOTACION: Nro 005 Fecha: 03-08-2020 ESCRITURA 0779 DEL 01-07-2020 ESPECIFICACION: LIMITACION AL DOMINIO: 0362 PROHIBICION DE TRANSFERENCIA DE: FONDO NACIONAL DE VIVIENDA"/>
    <x v="8"/>
  </r>
  <r>
    <x v="2"/>
    <s v="email"/>
    <x v="60"/>
    <x v="39"/>
    <s v="2026ER0017992"/>
    <s v="DERECHO DE PETICION"/>
    <n v="15"/>
    <d v="2026-03-16T00:00:00"/>
    <m/>
    <s v="PENDIENTE EMITIR RESPUESTA"/>
    <e v="#N/A"/>
    <x v="1"/>
    <s v="DIANA PATRICIA ZAMBRANO BELTRAN"/>
    <s v="Cesar Augusto Rodriguez Castro"/>
    <m/>
    <m/>
    <n v="20306"/>
    <s v="SANTANDER"/>
    <s v="BUCARAMANGA"/>
    <x v="3"/>
    <m/>
    <x v="2"/>
  </r>
  <r>
    <x v="2"/>
    <s v="email"/>
    <x v="60"/>
    <x v="39"/>
    <s v="2026ER0017980"/>
    <s v="DERECHO DE PETICION"/>
    <n v="15"/>
    <d v="2026-03-16T00:00:00"/>
    <m/>
    <s v="PENDIENTE EMITIR RESPUESTA"/>
    <e v="#N/A"/>
    <x v="1"/>
    <s v="MANUEL MORA ORTEGA"/>
    <s v="Rafael Augusto Hernandez Urueña"/>
    <m/>
    <m/>
    <m/>
    <s v="NARIÑO"/>
    <s v="PASTO"/>
    <x v="3"/>
    <m/>
    <x v="5"/>
  </r>
  <r>
    <x v="2"/>
    <s v="email"/>
    <x v="60"/>
    <x v="39"/>
    <s v="2026ER0017983"/>
    <s v="DERECHO DE PETICION"/>
    <n v="15"/>
    <d v="2026-03-16T00:00:00"/>
    <m/>
    <s v="PENDIENTE EMITIR RESPUESTA"/>
    <e v="#N/A"/>
    <x v="1"/>
    <s v="LUZ STELLA FERRUCHO LÓPEZ"/>
    <s v="Rafael Augusto Hernandez Urueña"/>
    <m/>
    <m/>
    <n v="448924"/>
    <s v="NORTE DE SANTANDER"/>
    <s v="CÚCUTA"/>
    <x v="3"/>
    <m/>
    <x v="5"/>
  </r>
  <r>
    <x v="2"/>
    <s v="email"/>
    <x v="60"/>
    <x v="39"/>
    <s v="2026ER0017820"/>
    <s v="DERECHO DE PETICION"/>
    <n v="15"/>
    <d v="2026-03-16T00:00:00"/>
    <s v="TRASLADO"/>
    <s v="TRASLADO"/>
    <d v="2026-02-24T00:00:00"/>
    <x v="1"/>
    <s v="Simbad Andres Durán Pelaez"/>
    <s v="FONVIVIENDA"/>
    <m/>
    <m/>
    <m/>
    <s v="HUILA"/>
    <s v="PALERMO"/>
    <x v="2"/>
    <s v="Consulta Información Histórica de Cédula 14801405 en subsidios Convocatoria o Proceso: información mi casa ya"/>
    <x v="8"/>
  </r>
  <r>
    <x v="2"/>
    <s v="email"/>
    <x v="60"/>
    <x v="39"/>
    <s v="2026ER0017888"/>
    <s v="DERECHO DE PETICION"/>
    <n v="15"/>
    <d v="2026-03-16T00:00:00"/>
    <d v="2026-02-27T00:00:00"/>
    <s v="2026EE0009851"/>
    <d v="2026-02-27T00:00:00"/>
    <x v="1"/>
    <s v="JUAN CARLOS ARAGÓN BARRIOS"/>
    <s v="Luisa Fernanda Nieto Monroy"/>
    <m/>
    <m/>
    <n v="207861"/>
    <s v="ATLÁNTICO"/>
    <s v="SOLEDAD"/>
    <x v="1"/>
    <m/>
    <x v="1"/>
  </r>
  <r>
    <x v="2"/>
    <s v="email"/>
    <x v="60"/>
    <x v="39"/>
    <s v="2026ER0017800"/>
    <s v="DERECHO DE PETICION"/>
    <n v="15"/>
    <d v="2026-03-16T00:00:00"/>
    <m/>
    <s v="PENDIENTE EMITIR RESPUESTA"/>
    <e v="#N/A"/>
    <x v="1"/>
    <s v="ALONSO ALCALDE GÁLVEZ"/>
    <s v="Cesar Augusto Rodriguez Castro"/>
    <m/>
    <m/>
    <n v="569"/>
    <s v="VALLE"/>
    <s v="TULUÁ"/>
    <x v="3"/>
    <m/>
    <x v="2"/>
  </r>
  <r>
    <x v="2"/>
    <s v="email"/>
    <x v="60"/>
    <x v="39"/>
    <s v="2026ER0017750"/>
    <s v="DERECHO DE PETICION"/>
    <n v="15"/>
    <d v="2026-03-16T00:00:00"/>
    <d v="2026-02-27T00:00:00"/>
    <s v="2026EE0009770"/>
    <d v="2026-02-27T00:00:00"/>
    <x v="1"/>
    <s v="JACQUELINE ARANGO ROMERO / EDUBAR S.A."/>
    <s v="Luisa Fernanda Nieto Monroy"/>
    <m/>
    <m/>
    <n v="37583"/>
    <s v="ATLÁNTICO"/>
    <s v="BARRANQUILLA"/>
    <x v="1"/>
    <s v="RESOLUCIÓN No. 7365 DEL 30 DE DICIEMBRE DE 2005. EXPEDIDA POR EL INSTITUTO DE VIVIENDA DE INTERÉS SOCIAL Y REFORME URBANA INURBE EN LIQUIDACIÓN. SE CEDIÓ A TITULO GRATUITO EL BIEN FISCAL"/>
    <x v="1"/>
  </r>
  <r>
    <x v="2"/>
    <s v="email"/>
    <x v="60"/>
    <x v="39"/>
    <s v="2026ER0017442"/>
    <s v="DERECHO DE PETICION"/>
    <n v="15"/>
    <d v="2026-03-16T00:00:00"/>
    <m/>
    <s v="PENDIENTE EMITIR RESPUESTA"/>
    <e v="#N/A"/>
    <x v="1"/>
    <s v="MARIA ELSY ARIAS RIAÑO"/>
    <s v="Cesar Augusto Rodriguez Castro"/>
    <m/>
    <m/>
    <n v="107409"/>
    <s v="VALLE"/>
    <s v="CALI"/>
    <x v="3"/>
    <s v="CONSULTA DE ADJUDICATARIOS"/>
    <x v="2"/>
  </r>
  <r>
    <x v="2"/>
    <s v="email"/>
    <x v="48"/>
    <x v="39"/>
    <s v="2026ER0011946"/>
    <s v="DERECHO DE PETICION"/>
    <n v="15"/>
    <d v="2026-03-03T00:00:00"/>
    <m/>
    <s v="PENDIENTE EMITIR RESPUESTA"/>
    <e v="#N/A"/>
    <x v="1"/>
    <s v="AMANDA DANIELA GUERRERO BENAVIDES / ALCALDÍA DE TÚQUERRES"/>
    <s v="Jenifer Paola Espindola Romero"/>
    <m/>
    <m/>
    <m/>
    <s v="NARIÑO"/>
    <s v="TÚRREQUES"/>
    <x v="3"/>
    <s v="SANEAMIENTO DE PREDIOS URBANOS OCUPADOS POR ASENTAMIENTOS HUMANOS"/>
    <x v="4"/>
  </r>
  <r>
    <x v="2"/>
    <s v="email"/>
    <x v="60"/>
    <x v="39"/>
    <s v="2026ER0018016"/>
    <s v="DERECHO DE PETICION"/>
    <n v="15"/>
    <d v="2026-03-16T00:00:00"/>
    <m/>
    <s v="PENDIENTE EMITIR RESPUESTA"/>
    <e v="#N/A"/>
    <x v="1"/>
    <s v="ANGELA REGINA ORTIZ BARBOZA"/>
    <s v="Luisa Fernanda Nieto Monroy"/>
    <m/>
    <m/>
    <n v="35246"/>
    <s v="BOLIVAR"/>
    <s v="CARTAGENA"/>
    <x v="3"/>
    <m/>
    <x v="1"/>
  </r>
  <r>
    <x v="2"/>
    <s v="email"/>
    <x v="62"/>
    <x v="39"/>
    <s v="2026ER0018166"/>
    <s v="DERECHO DE PETICION"/>
    <n v="15"/>
    <d v="2026-03-17T00:00:00"/>
    <m/>
    <s v="PENDIENTE EMITIR RESPUESTA"/>
    <e v="#N/A"/>
    <x v="1"/>
    <s v="JORGE GREGORIO SEPULVEDA YEPEZ"/>
    <s v="Rafael Augusto Hernandez Urueña"/>
    <m/>
    <m/>
    <n v="163122"/>
    <s v="BOGOTÁ"/>
    <s v="BOGOTÁ"/>
    <x v="3"/>
    <m/>
    <x v="5"/>
  </r>
  <r>
    <x v="2"/>
    <s v="email"/>
    <x v="62"/>
    <x v="39"/>
    <s v="2026ER0018126"/>
    <s v="DERECHO DE PETICION"/>
    <n v="15"/>
    <d v="2026-03-17T00:00:00"/>
    <m/>
    <s v="PENDIENTE EMITIR RESPUESTA"/>
    <e v="#N/A"/>
    <x v="1"/>
    <s v="EMILSE RAMBAL LARA"/>
    <s v="Rafael Augusto Hernandez Urueña"/>
    <m/>
    <m/>
    <n v="101381"/>
    <s v="BOGOTÁ"/>
    <s v="BOGOTÁ"/>
    <x v="3"/>
    <m/>
    <x v="5"/>
  </r>
  <r>
    <x v="2"/>
    <s v="email"/>
    <x v="62"/>
    <x v="39"/>
    <s v="2026ER0018104"/>
    <s v="DERECHO DE PETICION"/>
    <n v="15"/>
    <d v="2026-03-17T00:00:00"/>
    <m/>
    <s v="PENDIENTE EMITIR RESPUESTA"/>
    <e v="#N/A"/>
    <x v="1"/>
    <s v="SERGIO ANDRES CACERES SUAREZ / SNR SUPERINTENDENCIA DE NOTARIADO Y REGISTRO"/>
    <s v="Cesar Alberto Cardenas Ceron"/>
    <m/>
    <m/>
    <m/>
    <s v="SANTANDER"/>
    <s v="VELEZ"/>
    <x v="3"/>
    <m/>
    <x v="7"/>
  </r>
  <r>
    <x v="2"/>
    <s v="email"/>
    <x v="62"/>
    <x v="39"/>
    <s v="2026ER0018100"/>
    <s v="DERECHO DE PETICION"/>
    <n v="15"/>
    <d v="2026-03-17T00:00:00"/>
    <m/>
    <s v="PENDIENTE EMITIR RESPUESTA"/>
    <e v="#N/A"/>
    <x v="1"/>
    <s v="SERGIO ANDRES CACERES SUAREZ / SNR SUPERINTENDENCIA DE NOTARIADO Y REGISTRO"/>
    <s v="Cesar Alberto Cardenas Ceron"/>
    <m/>
    <m/>
    <m/>
    <s v="SANTANDER"/>
    <s v="VELEZ"/>
    <x v="3"/>
    <m/>
    <x v="7"/>
  </r>
  <r>
    <x v="2"/>
    <s v="email"/>
    <x v="62"/>
    <x v="39"/>
    <s v="2026ER0018081"/>
    <s v="DERECHO DE PETICION"/>
    <n v="15"/>
    <d v="2026-03-17T00:00:00"/>
    <m/>
    <s v="PENDIENTE EMITIR RESPUESTA"/>
    <e v="#N/A"/>
    <x v="1"/>
    <s v="IDALIDA DE JESUS VASQUEZ GOMEZ"/>
    <s v="Luisa Fernanda Nieto Monroy"/>
    <m/>
    <m/>
    <n v="815018"/>
    <s v="VALLE"/>
    <s v="CALI"/>
    <x v="3"/>
    <m/>
    <x v="1"/>
  </r>
  <r>
    <x v="2"/>
    <s v="email"/>
    <x v="62"/>
    <x v="39"/>
    <s v="2026ER0018156"/>
    <s v="DERECHO DE PETICION"/>
    <n v="15"/>
    <d v="2026-03-17T00:00:00"/>
    <m/>
    <s v="PENDIENTE EMITIR RESPUESTA"/>
    <e v="#N/A"/>
    <x v="1"/>
    <s v="MARIELA FONSECA ALBA"/>
    <s v="Rafael Augusto Hernandez Urueña"/>
    <m/>
    <m/>
    <n v="116152"/>
    <s v="BOYACÁ"/>
    <s v="TUNJA"/>
    <x v="3"/>
    <m/>
    <x v="5"/>
  </r>
  <r>
    <x v="2"/>
    <s v="email"/>
    <x v="62"/>
    <x v="39"/>
    <s v="2026ER0018124"/>
    <s v="DERECHO DE PETICION"/>
    <n v="15"/>
    <d v="2026-03-17T00:00:00"/>
    <m/>
    <s v="PENDIENTE EMITIR RESPUESTA"/>
    <e v="#N/A"/>
    <x v="1"/>
    <s v="HERNANDO ROJAS BALAGUERA"/>
    <s v="Jenifer Paola Espindola Romero"/>
    <m/>
    <m/>
    <m/>
    <s v="BOGOTÁ"/>
    <s v="BOGOTÁ"/>
    <x v="3"/>
    <m/>
    <x v="4"/>
  </r>
  <r>
    <x v="2"/>
    <s v="email"/>
    <x v="62"/>
    <x v="39"/>
    <s v="2026ER0018212"/>
    <s v="DERECHO DE PETICION"/>
    <n v="15"/>
    <d v="2026-03-17T00:00:00"/>
    <m/>
    <s v="PENDIENTE EMITIR RESPUESTA"/>
    <e v="#N/A"/>
    <x v="1"/>
    <s v="JHON NEL RODRIGUEZ SANCHEZ / ALCALDIA DE MONTERIA"/>
    <s v="Luisa Fernanda Nieto Monroy"/>
    <m/>
    <m/>
    <n v="109801"/>
    <s v="CÓRDOBA"/>
    <s v="MONTERÍA"/>
    <x v="3"/>
    <s v="REF 2025EE0078776"/>
    <x v="1"/>
  </r>
  <r>
    <x v="2"/>
    <s v="email"/>
    <x v="62"/>
    <x v="39"/>
    <s v="2026ER0018189"/>
    <s v="DERECHO DE PETICION"/>
    <n v="15"/>
    <d v="2026-03-17T00:00:00"/>
    <m/>
    <s v="PENDIENTE EMITIR RESPUESTA"/>
    <e v="#N/A"/>
    <x v="1"/>
    <s v="RICARDO AGUDELO SEDANO"/>
    <s v="Maria Fernanda Torres Arevalo"/>
    <m/>
    <m/>
    <m/>
    <s v="BOGOTÁ"/>
    <s v="BOGOTÁ"/>
    <x v="3"/>
    <s v="REF 2026EE0007844"/>
    <x v="0"/>
  </r>
  <r>
    <x v="2"/>
    <s v="email"/>
    <x v="62"/>
    <x v="39"/>
    <s v="2026ER0018177"/>
    <s v="DERECHO DE PETICION"/>
    <n v="15"/>
    <d v="2026-03-17T00:00:00"/>
    <m/>
    <s v="PENDIENTE EMITIR RESPUESTA"/>
    <e v="#N/A"/>
    <x v="1"/>
    <s v="JAIRO PEDROZO GENES"/>
    <s v="Luisa Fernanda Nieto Monroy"/>
    <m/>
    <m/>
    <n v="89267"/>
    <s v="SANTANDER"/>
    <s v="BARRANCABERMEJA"/>
    <x v="3"/>
    <m/>
    <x v="1"/>
  </r>
  <r>
    <x v="2"/>
    <s v="email"/>
    <x v="62"/>
    <x v="39"/>
    <s v="2026ER0018247"/>
    <s v="DERECHO DE PETICION"/>
    <n v="15"/>
    <d v="2026-03-17T00:00:00"/>
    <s v="TRASLADO"/>
    <s v="TRASLADO"/>
    <d v="2026-02-25T00:00:00"/>
    <x v="1"/>
    <s v="JUAN PABLO SANCHEZ ACEVEDO / EMPRESA DE SERVICIOS PÚBLICOS DE CHINAVITA EMSOCHINAVITA E.S.P"/>
    <s v="VICEMINISTERIO DE AGUAS"/>
    <m/>
    <m/>
    <m/>
    <s v="BOYACÁ"/>
    <s v="CHINAVITA"/>
    <x v="2"/>
    <m/>
    <x v="8"/>
  </r>
  <r>
    <x v="2"/>
    <s v="email"/>
    <x v="62"/>
    <x v="39"/>
    <s v="2026ER0018246"/>
    <s v="DERECHO DE PETICION"/>
    <n v="15"/>
    <d v="2026-03-17T00:00:00"/>
    <m/>
    <s v="PENDIENTE EMITIR RESPUESTA"/>
    <e v="#N/A"/>
    <x v="1"/>
    <s v="GUSTAVO ADOLFO HURTADO CANDAMIL / ALCALDIA DE TULUA"/>
    <s v="Cesar Alberto Cardenas Ceron"/>
    <m/>
    <m/>
    <n v="240365"/>
    <s v="VALLE"/>
    <s v="TULUÁ"/>
    <x v="3"/>
    <m/>
    <x v="7"/>
  </r>
  <r>
    <x v="2"/>
    <s v="email"/>
    <x v="62"/>
    <x v="39"/>
    <s v="2026ER0018223"/>
    <s v="DERECHO DE PETICION"/>
    <n v="15"/>
    <d v="2026-03-17T00:00:00"/>
    <m/>
    <s v="PENDIENTE EMITIR RESPUESTA"/>
    <e v="#N/A"/>
    <x v="1"/>
    <s v="WILLIAM FLOREZ VERGARA"/>
    <s v="Luisa Fernanda Nieto Monroy"/>
    <m/>
    <m/>
    <n v="81464"/>
    <s v="ANTIOQUIA"/>
    <s v="TURBO"/>
    <x v="3"/>
    <m/>
    <x v="1"/>
  </r>
  <r>
    <x v="2"/>
    <s v="Físico"/>
    <x v="62"/>
    <x v="39"/>
    <s v="2026ER0018257"/>
    <s v="DERECHO DE PETICION"/>
    <n v="15"/>
    <d v="2026-03-17T00:00:00"/>
    <m/>
    <s v="PENDIENTE EMITIR RESPUESTA"/>
    <e v="#N/A"/>
    <x v="1"/>
    <s v="MARIA STELLA GARZON DE TORO"/>
    <s v="Cesar Augusto Rodriguez Castro"/>
    <m/>
    <m/>
    <n v="3251"/>
    <s v="TOLIMA"/>
    <s v="IBAGUE"/>
    <x v="3"/>
    <m/>
    <x v="2"/>
  </r>
  <r>
    <x v="2"/>
    <s v="email"/>
    <x v="60"/>
    <x v="39"/>
    <s v="2026ER0017640"/>
    <s v="DERECHO DE PETICION"/>
    <n v="15"/>
    <d v="2026-03-16T00:00:00"/>
    <s v="RECHAZAR TRASLADO"/>
    <s v="TRASLADO"/>
    <d v="2026-02-24T00:00:00"/>
    <x v="1"/>
    <s v="CLARA EUGENIA GOMEZ RUÍZ"/>
    <s v="SUBDIRECCIÓN DE POLÍTICAS DE DESARROLLO URBANO Y TERRITORIAL"/>
    <m/>
    <m/>
    <m/>
    <s v="CAUCA"/>
    <s v="POPAYÁN"/>
    <x v="2"/>
    <s v="Subdirección de Asistencia Técnica y Operaciones Urbanas Integrales. Apoyar técnica y financieramente a municipios en la planificación, gestión y ejecución de programas o proyectos de renovación urbana, mejoramiento integral de barrios, espacio público y macroproyectos urbanos."/>
    <x v="8"/>
  </r>
  <r>
    <x v="2"/>
    <s v="email"/>
    <x v="62"/>
    <x v="39"/>
    <s v="2026ER0018310"/>
    <s v="DERECHO DE PETICION"/>
    <n v="15"/>
    <d v="2026-03-17T00:00:00"/>
    <s v="TRASLADO"/>
    <s v="TRASLADO"/>
    <d v="2026-02-24T00:00:00"/>
    <x v="1"/>
    <s v="YURI JOHANA FRANCO CARRILLO"/>
    <s v="SUBDIRECCIÓN DE SUBSIDIO FAMILIAR DE VIVIENDA"/>
    <m/>
    <m/>
    <m/>
    <s v="META"/>
    <s v="CABUYARO"/>
    <x v="2"/>
    <s v="ANOTACION: Nro 4 del folio de matrícula  ESCRITURA 0240 DEL 2015-05-07 ESPECIFICACION: 0362 PROHIBICION DE TRANSFERENCIA (LIMITACION AL DOMINIO)_x000a_DE: FIDUCIARIA BOGOTA S.A COMO DE VOCERA DEL FIDEICOMISO CABUYARO VILLA DIANA NIT. 8300558977 A: FRANCO CARRILLO YURI JOHANA CC 1123038219 X"/>
    <x v="8"/>
  </r>
  <r>
    <x v="2"/>
    <s v="email"/>
    <x v="62"/>
    <x v="39"/>
    <s v="2026IE0002279"/>
    <s v="DERECHO DE PETICION"/>
    <n v="15"/>
    <d v="2026-03-17T00:00:00"/>
    <m/>
    <s v="PENDIENTE EMITIR RESPUESTA"/>
    <e v="#N/A"/>
    <x v="1"/>
    <s v="SUBDIRECCIÓN DE SERVICIOS ADMINISTRATIVOS"/>
    <s v="Luisa Fernanda Nieto Monroy"/>
    <m/>
    <m/>
    <n v="65415"/>
    <s v="CÓRDOBA"/>
    <s v="MONTERÍA"/>
    <x v="3"/>
    <m/>
    <x v="1"/>
  </r>
  <r>
    <x v="2"/>
    <s v="email"/>
    <x v="63"/>
    <x v="40"/>
    <s v="2026ER0018695"/>
    <s v="DERECHO DE PETICION"/>
    <n v="15"/>
    <d v="2026-03-18T00:00:00"/>
    <m/>
    <s v="PENDIENTE EMITIR RESPUESTA"/>
    <e v="#N/A"/>
    <x v="1"/>
    <s v="ERIL CARABALI ESTUPIÑAN"/>
    <s v="Rafael Augusto Hernandez Urueña"/>
    <m/>
    <m/>
    <n v="462207"/>
    <s v="VALLE"/>
    <s v="CALI"/>
    <x v="3"/>
    <s v="REF 2025EE0084781"/>
    <x v="5"/>
  </r>
  <r>
    <x v="2"/>
    <s v="email"/>
    <x v="63"/>
    <x v="40"/>
    <s v="2026ER0018692"/>
    <s v="DERECHO DE PETICION"/>
    <n v="15"/>
    <d v="2026-03-18T00:00:00"/>
    <m/>
    <s v="PENDIENTE EMITIR RESPUESTA"/>
    <e v="#N/A"/>
    <x v="1"/>
    <s v="LUIS ÁNGEL PEÑARANDA CARDOZO"/>
    <s v="Rafael Augusto Hernandez Urueña"/>
    <s v="Luisa Irene Marquez Avila"/>
    <m/>
    <n v="458730"/>
    <s v="VALLE"/>
    <s v="CALI"/>
    <x v="3"/>
    <m/>
    <x v="5"/>
  </r>
  <r>
    <x v="2"/>
    <s v="email"/>
    <x v="63"/>
    <x v="40"/>
    <s v="2026ER0018677"/>
    <s v="DERECHO DE PETICION"/>
    <n v="15"/>
    <d v="2026-03-18T00:00:00"/>
    <m/>
    <s v="PENDIENTE EMITIR RESPUESTA"/>
    <e v="#N/A"/>
    <x v="1"/>
    <s v="LUZ BELEN PEREZ TORRES"/>
    <s v="Luisa Fernanda Nieto Monroy"/>
    <m/>
    <m/>
    <n v="229109"/>
    <s v="NORTE DE SANTANDER"/>
    <s v="CÚCUTA"/>
    <x v="3"/>
    <m/>
    <x v="1"/>
  </r>
  <r>
    <x v="2"/>
    <s v="email"/>
    <x v="63"/>
    <x v="40"/>
    <s v="2026ER0018617"/>
    <s v="DERECHO DE PETICION"/>
    <n v="15"/>
    <d v="2026-03-18T00:00:00"/>
    <m/>
    <s v="PENDIENTE EMITIR RESPUESTA"/>
    <e v="#N/A"/>
    <x v="1"/>
    <s v="RONAL CAMILO VARGAS CUEVAS"/>
    <s v="Jenifer Paola Espindola Romero"/>
    <m/>
    <m/>
    <m/>
    <s v="CASANARE"/>
    <s v="NUNCHIA"/>
    <x v="3"/>
    <m/>
    <x v="4"/>
  </r>
  <r>
    <x v="2"/>
    <s v="email"/>
    <x v="63"/>
    <x v="40"/>
    <s v="2026ER0018604"/>
    <s v="DERECHO DE PETICION"/>
    <n v="15"/>
    <d v="2026-03-18T00:00:00"/>
    <m/>
    <s v="PENDIENTE EMITIR RESPUESTA"/>
    <e v="#N/A"/>
    <x v="1"/>
    <s v="ALEX DIXON MOLINA GAVIRIA / SNR SUPERINTENDENCIA DE NOTARIADO Y REGISTRO DE BOGOTA"/>
    <s v="Rafael Augusto Hernandez Urueña"/>
    <m/>
    <m/>
    <m/>
    <s v="BOGOTÁ"/>
    <s v="BOGOTÁ"/>
    <x v="3"/>
    <m/>
    <x v="5"/>
  </r>
  <r>
    <x v="2"/>
    <s v="email"/>
    <x v="63"/>
    <x v="40"/>
    <s v="2026ER0018597"/>
    <s v="DERECHO DE PETICION"/>
    <n v="15"/>
    <d v="2026-03-18T00:00:00"/>
    <m/>
    <s v="PENDIENTE EMITIR RESPUESTA"/>
    <e v="#N/A"/>
    <x v="1"/>
    <s v="DAVID ALEJANDRO ALVARADO MUÑOZ / ALCALDIA DE CUCUTA"/>
    <s v="Jenifer Paola Espindola Romero"/>
    <m/>
    <m/>
    <m/>
    <s v="NORTE DE SANTANDER"/>
    <s v="CÚCUTA"/>
    <x v="3"/>
    <s v="CRUCE"/>
    <x v="4"/>
  </r>
  <r>
    <x v="2"/>
    <s v="email"/>
    <x v="63"/>
    <x v="40"/>
    <s v="2026ER0018633"/>
    <s v="DERECHO DE PETICION"/>
    <n v="15"/>
    <d v="2026-03-18T00:00:00"/>
    <m/>
    <s v="PENDIENTE EMITIR RESPUESTA"/>
    <e v="#N/A"/>
    <x v="1"/>
    <s v="IVAN OLMOS MARTINEZ"/>
    <s v="Luisa Fernanda Nieto Monroy"/>
    <m/>
    <m/>
    <n v="49475"/>
    <s v="SUCRE"/>
    <s v="SINCELEJO"/>
    <x v="3"/>
    <s v="REF 2024EE0018113"/>
    <x v="1"/>
  </r>
  <r>
    <x v="2"/>
    <s v="email"/>
    <x v="63"/>
    <x v="40"/>
    <s v="2026ER0018599"/>
    <s v="DERECHO DE PETICION"/>
    <n v="15"/>
    <d v="2026-03-18T00:00:00"/>
    <m/>
    <s v="PENDIENTE EMITIR RESPUESTA"/>
    <e v="#N/A"/>
    <x v="1"/>
    <s v="HUMBERTO NAVAS SUAREZ"/>
    <s v="Cesar Augusto Rodriguez Castro"/>
    <s v="Alfonso Rodriguez Cutiva"/>
    <m/>
    <n v="20101"/>
    <s v="SANTANDER"/>
    <s v="BUCARAMANGA"/>
    <x v="3"/>
    <m/>
    <x v="2"/>
  </r>
  <r>
    <x v="2"/>
    <s v="email"/>
    <x v="63"/>
    <x v="40"/>
    <s v="2026ER0018551"/>
    <s v="DERECHO DE PETICION"/>
    <n v="15"/>
    <d v="2026-03-18T00:00:00"/>
    <m/>
    <s v="PENDIENTE EMITIR RESPUESTA"/>
    <e v="#N/A"/>
    <x v="1"/>
    <s v="RONAL CAMILO VARGAS CUEVAS"/>
    <s v="Jenifer Paola Espindola Romero"/>
    <m/>
    <m/>
    <m/>
    <s v="CASANARE"/>
    <s v="NUNCHIA"/>
    <x v="3"/>
    <m/>
    <x v="4"/>
  </r>
  <r>
    <x v="2"/>
    <s v="email"/>
    <x v="63"/>
    <x v="40"/>
    <s v="2026ER0018533"/>
    <s v="DERECHO DE PETICION"/>
    <n v="15"/>
    <d v="2026-03-18T00:00:00"/>
    <m/>
    <s v="PENDIENTE EMITIR RESPUESTA"/>
    <e v="#N/A"/>
    <x v="1"/>
    <s v="FABIAN ANDRES BUITRAGO AGUAS / OFICINA DE REGISTRO DE INSTRUMENTOS PÚBLICOS DE META - VILLAVICENCIO"/>
    <s v="Cesar Augusto Rodriguez Castro"/>
    <m/>
    <m/>
    <n v="18354"/>
    <s v="META"/>
    <s v="VILLAVICENCIO"/>
    <x v="3"/>
    <m/>
    <x v="2"/>
  </r>
  <r>
    <x v="2"/>
    <s v="email"/>
    <x v="63"/>
    <x v="40"/>
    <s v="2026ER0018537"/>
    <s v="DERECHO DE PETICION"/>
    <n v="15"/>
    <d v="2026-03-18T00:00:00"/>
    <m/>
    <s v="PENDIENTE EMITIR RESPUESTA"/>
    <e v="#N/A"/>
    <x v="1"/>
    <s v="FABIAN ANDRES BUITRAGO AGUAS / OFICINA DE REGISTRO DE INSTRUMENTOS PÚBLICOS DE META - VILLAVICENCIO"/>
    <s v="Cesar Augusto Rodriguez Castro"/>
    <m/>
    <m/>
    <n v="18354"/>
    <s v="META"/>
    <s v="VILLAVICENCIO"/>
    <x v="3"/>
    <m/>
    <x v="2"/>
  </r>
  <r>
    <x v="2"/>
    <s v="email"/>
    <x v="63"/>
    <x v="40"/>
    <s v="2026ER0018535"/>
    <s v="DERECHO DE PETICION"/>
    <n v="15"/>
    <d v="2026-03-18T00:00:00"/>
    <m/>
    <s v="PENDIENTE EMITIR RESPUESTA"/>
    <e v="#N/A"/>
    <x v="1"/>
    <s v="FABIAN ANDRES BUITRAGO AGUAS / OFICINA DE REGISTRO DE INSTRUMENTOS PÚBLICOS DE META - VILLAVICENCIO"/>
    <s v="Cesar Augusto Rodriguez Castro"/>
    <m/>
    <m/>
    <n v="18354"/>
    <s v="META"/>
    <s v="VILLAVICENCIO"/>
    <x v="3"/>
    <m/>
    <x v="2"/>
  </r>
  <r>
    <x v="2"/>
    <s v="email"/>
    <x v="63"/>
    <x v="40"/>
    <s v="2026ER0018499"/>
    <s v="DERECHO DE PETICION"/>
    <n v="15"/>
    <d v="2026-03-18T00:00:00"/>
    <m/>
    <s v="PENDIENTE EMITIR RESPUESTA"/>
    <e v="#N/A"/>
    <x v="1"/>
    <s v="NANCIRA FERNANDEZ TOVAR"/>
    <s v="Cesar Augusto Rodriguez Castro"/>
    <s v="Alfonso Rodriguez Cutiva"/>
    <m/>
    <s v="341/342"/>
    <s v="HUILA"/>
    <s v="CAMPOALEGRE"/>
    <x v="3"/>
    <m/>
    <x v="2"/>
  </r>
  <r>
    <x v="2"/>
    <s v="email"/>
    <x v="63"/>
    <x v="40"/>
    <s v="2026ER0018528"/>
    <s v="DERECHO DE PETICION"/>
    <n v="15"/>
    <d v="2026-03-18T00:00:00"/>
    <m/>
    <s v="PENDIENTE EMITIR RESPUESTA"/>
    <e v="#N/A"/>
    <x v="1"/>
    <s v="MONICA PATRICIA ARRIETA PEREZ"/>
    <s v="Cesar Augusto Rodriguez Castro"/>
    <m/>
    <m/>
    <n v="215447"/>
    <s v="BOLIVAR"/>
    <s v="CARTAGENA"/>
    <x v="3"/>
    <m/>
    <x v="2"/>
  </r>
  <r>
    <x v="2"/>
    <s v="email"/>
    <x v="62"/>
    <x v="40"/>
    <s v="2026ER0018500"/>
    <s v="DERECHO DE PETICION"/>
    <n v="15"/>
    <d v="2026-03-17T00:00:00"/>
    <m/>
    <s v="PENDIENTE EMITIR RESPUESTA"/>
    <e v="#N/A"/>
    <x v="1"/>
    <s v="CATASTRO BOGOTÁ"/>
    <s v="Juan Carlos Cortes Cadena"/>
    <m/>
    <m/>
    <m/>
    <s v="BOGOTÁ"/>
    <s v="BOGOTÁ"/>
    <x v="3"/>
    <m/>
    <x v="0"/>
  </r>
  <r>
    <x v="2"/>
    <s v="email"/>
    <x v="62"/>
    <x v="40"/>
    <s v="2026ER0018475"/>
    <s v="DERECHO DE PETICION"/>
    <n v="15"/>
    <d v="2026-03-17T00:00:00"/>
    <m/>
    <s v="PENDIENTE EMITIR RESPUESTA"/>
    <e v="#N/A"/>
    <x v="1"/>
    <s v="JESÚS ANTONIO PARDO SALAZAR"/>
    <s v="Layo Gomez Gil"/>
    <m/>
    <m/>
    <m/>
    <s v="BOLIVAR"/>
    <s v="SANTA ROSA DEL SUR"/>
    <x v="3"/>
    <m/>
    <x v="6"/>
  </r>
  <r>
    <x v="2"/>
    <s v="email"/>
    <x v="62"/>
    <x v="40"/>
    <s v="2026ER0018425"/>
    <s v="DERECHO DE PETICION"/>
    <n v="15"/>
    <d v="2026-03-17T00:00:00"/>
    <m/>
    <s v="PENDIENTE EMITIR RESPUESTA"/>
    <e v="#N/A"/>
    <x v="1"/>
    <s v="PAULINA CORTES DE CARDOZO"/>
    <s v="Rafael Augusto Hernandez Urueña"/>
    <m/>
    <m/>
    <m/>
    <s v="BOGOTÁ"/>
    <s v="BOGOTÁ"/>
    <x v="3"/>
    <m/>
    <x v="5"/>
  </r>
  <r>
    <x v="2"/>
    <s v="email"/>
    <x v="62"/>
    <x v="40"/>
    <s v="2026ER0018420"/>
    <s v="DERECHO DE PETICION"/>
    <n v="15"/>
    <d v="2026-03-17T00:00:00"/>
    <m/>
    <s v="PENDIENTE EMITIR RESPUESTA"/>
    <e v="#N/A"/>
    <x v="1"/>
    <s v="GLADYS ORJUELA CAMACHO"/>
    <s v="Cesar Alberto Cardenas Ceron"/>
    <m/>
    <m/>
    <m/>
    <s v="QUINDIO"/>
    <s v="ARMENIA"/>
    <x v="3"/>
    <s v="PREDIO DEL MUNICIPIO DE ARMENIA"/>
    <x v="7"/>
  </r>
  <r>
    <x v="2"/>
    <s v="Físico"/>
    <x v="62"/>
    <x v="40"/>
    <s v="2026ER0018335"/>
    <s v="DERECHO DE PETICION"/>
    <n v="15"/>
    <d v="2026-03-17T00:00:00"/>
    <m/>
    <s v="PENDIENTE EMITIR RESPUESTA"/>
    <e v="#N/A"/>
    <x v="1"/>
    <s v="DIANA MILENA SALAZAR MARTINEZ"/>
    <s v="Rafael Augusto Hernandez Urueña"/>
    <m/>
    <m/>
    <m/>
    <s v="CALDAS"/>
    <s v="MANIZALES"/>
    <x v="3"/>
    <m/>
    <x v="5"/>
  </r>
  <r>
    <x v="2"/>
    <s v="Físico"/>
    <x v="62"/>
    <x v="40"/>
    <s v="2026ER0018321"/>
    <s v="DERECHO DE PETICION"/>
    <n v="15"/>
    <d v="2026-03-17T00:00:00"/>
    <m/>
    <s v="PENDIENTE EMITIR RESPUESTA"/>
    <e v="#N/A"/>
    <x v="1"/>
    <s v="Olga Estella Castro Lopez"/>
    <s v="Rafael Augusto Hernandez Urueña"/>
    <m/>
    <m/>
    <m/>
    <s v="BOGOTÁ"/>
    <s v="BOGOTÁ"/>
    <x v="3"/>
    <m/>
    <x v="5"/>
  </r>
  <r>
    <x v="2"/>
    <s v="email"/>
    <x v="62"/>
    <x v="40"/>
    <s v="2026ER0018331"/>
    <s v="DERECHO DE PETICION"/>
    <n v="15"/>
    <d v="2026-03-17T00:00:00"/>
    <s v="No requiere respuesta"/>
    <s v="NO REQUIERE RESPUESTA"/>
    <d v="2026-02-27T00:00:00"/>
    <x v="1"/>
    <s v="MARIA NELLY PERAFAN CABANILLAS / SNR SUPERINTENDENCIA DE NOTARIADO Y REGISTRO"/>
    <s v="Jenifer Paola Espindola Romero"/>
    <m/>
    <m/>
    <m/>
    <s v="CASANARE"/>
    <s v="YOPAL"/>
    <x v="0"/>
    <s v="REF 2026EE0007885"/>
    <x v="4"/>
  </r>
  <r>
    <x v="2"/>
    <s v="email"/>
    <x v="62"/>
    <x v="40"/>
    <s v="2026ER0018322"/>
    <s v="DERECHO DE PETICION"/>
    <n v="15"/>
    <d v="2026-03-17T00:00:00"/>
    <m/>
    <s v="PENDIENTE EMITIR RESPUESTA"/>
    <e v="#N/A"/>
    <x v="1"/>
    <s v="JOSE NEFTALI MARTIN CAMELO"/>
    <s v="Luisa Fernanda Nieto Monroy"/>
    <m/>
    <m/>
    <m/>
    <s v="BOGOTÁ"/>
    <s v="BOGOTÁ"/>
    <x v="3"/>
    <s v="REF 2026ER0007363"/>
    <x v="1"/>
  </r>
  <r>
    <x v="2"/>
    <s v="email"/>
    <x v="59"/>
    <x v="40"/>
    <s v="2026ER0016771"/>
    <s v="DERECHO DE PETICION"/>
    <n v="15"/>
    <d v="2026-03-13T00:00:00"/>
    <m/>
    <s v="PENDIENTE EMITIR RESPUESTA"/>
    <e v="#N/A"/>
    <x v="1"/>
    <s v="MARISOL GIRALDO BARRAGAN"/>
    <s v="Rafael Augusto Hernandez Urueña"/>
    <m/>
    <m/>
    <n v="106169"/>
    <s v="SANTANDER"/>
    <s v="BARRANCABERMEJA"/>
    <x v="3"/>
    <m/>
    <x v="5"/>
  </r>
  <r>
    <x v="2"/>
    <s v="email"/>
    <x v="63"/>
    <x v="40"/>
    <s v="2026ER0018783"/>
    <s v="DERECHO DE PETICION"/>
    <n v="15"/>
    <d v="2026-03-18T00:00:00"/>
    <m/>
    <s v="PENDIENTE EMITIR RESPUESTA"/>
    <e v="#N/A"/>
    <x v="1"/>
    <s v="LUZ BELEN PEREZ TORRES"/>
    <s v="Luisa Fernanda Nieto Monroy"/>
    <m/>
    <m/>
    <n v="229109"/>
    <s v="NORTE DE SANTANDER"/>
    <s v="CÚCUTA"/>
    <x v="3"/>
    <m/>
    <x v="1"/>
  </r>
  <r>
    <x v="2"/>
    <s v="email"/>
    <x v="63"/>
    <x v="40"/>
    <s v="2026ER0018748"/>
    <s v="DERECHO DE PETICION"/>
    <n v="15"/>
    <d v="2026-03-18T00:00:00"/>
    <m/>
    <s v="PENDIENTE EMITIR RESPUESTA"/>
    <e v="#N/A"/>
    <x v="1"/>
    <s v="ROSA ELENA SEGURA LOPEZ"/>
    <s v="Rafael Augusto Hernandez Urueña"/>
    <m/>
    <m/>
    <m/>
    <s v="VALLE"/>
    <s v="BUENAVENTURA"/>
    <x v="3"/>
    <m/>
    <x v="5"/>
  </r>
  <r>
    <x v="2"/>
    <s v="email"/>
    <x v="63"/>
    <x v="40"/>
    <s v="2026ER0018737"/>
    <s v="DERECHO DE PETICION"/>
    <n v="15"/>
    <d v="2026-03-18T00:00:00"/>
    <m/>
    <s v="PENDIENTE EMITIR RESPUESTA"/>
    <e v="#N/A"/>
    <x v="1"/>
    <s v="DIANA CARDENAS GOMEZ / OFICINA DE REGISTRO DE INSTRUMENTOS PUBLICOS DE GIRARDOT"/>
    <s v="Rafael Augusto Hernandez Urueña"/>
    <m/>
    <m/>
    <n v="486992"/>
    <s v="CUNDINAMARCA"/>
    <s v="GIRARDOT"/>
    <x v="3"/>
    <m/>
    <x v="5"/>
  </r>
  <r>
    <x v="2"/>
    <s v="email"/>
    <x v="63"/>
    <x v="40"/>
    <s v="2026ER0018707"/>
    <s v="DERECHO DE PETICION"/>
    <n v="15"/>
    <d v="2026-03-18T00:00:00"/>
    <s v="TRASLADO"/>
    <s v="TRASLADO"/>
    <d v="2026-02-25T00:00:00"/>
    <x v="1"/>
    <s v="BETTY ZERREZUELA ALVAREZ"/>
    <s v="FONVIVIENDA"/>
    <m/>
    <m/>
    <m/>
    <s v="ANTIOQUIA"/>
    <s v="MEDELLIN"/>
    <x v="2"/>
    <s v="LIMITACIÓN DE DOMINIO DE FONVIVIENDA"/>
    <x v="8"/>
  </r>
  <r>
    <x v="2"/>
    <s v="Físico"/>
    <x v="63"/>
    <x v="40"/>
    <s v="2026ER0018615"/>
    <s v="DERECHO DE PETICION"/>
    <n v="15"/>
    <d v="2026-03-18T00:00:00"/>
    <m/>
    <s v="PENDIENTE EMITIR RESPUESTA"/>
    <e v="#N/A"/>
    <x v="1"/>
    <s v="WILLIAM HERNAN VANEGAS WILCHES"/>
    <s v="Cesar Augusto Rodriguez Castro"/>
    <s v="Luis Felipe Bandera Toloza"/>
    <m/>
    <n v="1009250"/>
    <s v="BOGOTÁ"/>
    <s v="BOGOTÁ"/>
    <x v="3"/>
    <m/>
    <x v="2"/>
  </r>
  <r>
    <x v="2"/>
    <s v="email"/>
    <x v="63"/>
    <x v="41"/>
    <s v="2026ER0018964"/>
    <s v="DERECHO DE PETICION"/>
    <n v="15"/>
    <d v="2026-03-18T00:00:00"/>
    <m/>
    <s v="PENDIENTE EMITIR RESPUESTA"/>
    <e v="#N/A"/>
    <x v="1"/>
    <s v="MARINA SUAREZ FONSECA"/>
    <s v="Luisa Fernanda Nieto Monroy"/>
    <m/>
    <m/>
    <n v="240621"/>
    <s v="GUAVIARE"/>
    <s v="SAN JOSE DEL GUAVIARE"/>
    <x v="3"/>
    <m/>
    <x v="1"/>
  </r>
  <r>
    <x v="2"/>
    <s v="email"/>
    <x v="63"/>
    <x v="41"/>
    <s v="2026ER0018866"/>
    <s v="DERECHO DE PETICION"/>
    <n v="15"/>
    <d v="2026-03-18T00:00:00"/>
    <m/>
    <s v="PENDIENTE EMITIR RESPUESTA"/>
    <e v="#N/A"/>
    <x v="1"/>
    <s v="AMANDA DANIELA GUERRERO BENAVIDES / ALCALDÍA DE TÚQUERRES"/>
    <s v="Jenifer Paola Espindola Romero"/>
    <m/>
    <m/>
    <m/>
    <s v="NARIÑO"/>
    <s v="TÚRREQUES"/>
    <x v="3"/>
    <s v="SANEAMIENTO DE PREDIOS URBANOS OCUPADOS POR ASENTAMIENTOS HUMANOS"/>
    <x v="4"/>
  </r>
  <r>
    <x v="2"/>
    <s v="email"/>
    <x v="63"/>
    <x v="41"/>
    <s v="2026ER0018876"/>
    <s v="DERECHO DE PETICION"/>
    <n v="15"/>
    <d v="2026-03-18T00:00:00"/>
    <m/>
    <s v="PENDIENTE EMITIR RESPUESTA"/>
    <e v="#N/A"/>
    <x v="1"/>
    <s v="JAVIER ALFONSO HURTADO CASTAÑO"/>
    <s v="Luisa Fernanda Nieto Monroy"/>
    <m/>
    <m/>
    <n v="29632"/>
    <s v="RISARALDA"/>
    <s v="PEREIRA"/>
    <x v="3"/>
    <m/>
    <x v="1"/>
  </r>
  <r>
    <x v="2"/>
    <s v="email"/>
    <x v="63"/>
    <x v="41"/>
    <s v="2026ER0018839"/>
    <s v="DERECHO DE PETICION"/>
    <n v="15"/>
    <d v="2026-03-18T00:00:00"/>
    <m/>
    <s v="PENDIENTE EMITIR RESPUESTA"/>
    <e v="#N/A"/>
    <x v="1"/>
    <s v="MARIA JOSE MEZA MELENDEZ / ALCALDÍA MAYOR DE CARTAGENA DE INDIAS"/>
    <s v="Cesar Alberto Cardenas Ceron"/>
    <m/>
    <m/>
    <s v="82188/210937"/>
    <s v="BOLIVAR"/>
    <s v="CARTAGENA"/>
    <x v="3"/>
    <s v="REF   2022EE0104891"/>
    <x v="7"/>
  </r>
  <r>
    <x v="2"/>
    <s v="email"/>
    <x v="63"/>
    <x v="41"/>
    <s v="2026ER0018805"/>
    <s v="DERECHO DE PETICION"/>
    <n v="15"/>
    <d v="2026-03-18T00:00:00"/>
    <m/>
    <s v="PENDIENTE EMITIR RESPUESTA"/>
    <e v="#N/A"/>
    <x v="1"/>
    <s v="ALCIRA AVILA BASAVE"/>
    <s v="Cesar Augusto Rodriguez Castro"/>
    <m/>
    <m/>
    <s v="95630/12742"/>
    <s v="BOGOTÁ"/>
    <s v="BOGOTÁ"/>
    <x v="3"/>
    <s v="CONSULTA DE ADJUDICATARIO"/>
    <x v="2"/>
  </r>
  <r>
    <x v="2"/>
    <s v="email"/>
    <x v="63"/>
    <x v="41"/>
    <s v="2026ER0018827"/>
    <s v="DERECHO DE PETICION"/>
    <n v="15"/>
    <d v="2026-03-18T00:00:00"/>
    <m/>
    <s v="PENDIENTE EMITIR RESPUESTA"/>
    <e v="#N/A"/>
    <x v="1"/>
    <s v="VIVIANA MARÍA PARRA PARRA"/>
    <s v="Luisa Fernanda Nieto Monroy"/>
    <m/>
    <m/>
    <n v="99569"/>
    <s v="BOGOTÁ"/>
    <s v="BOGOTÁ"/>
    <x v="3"/>
    <m/>
    <x v="1"/>
  </r>
  <r>
    <x v="2"/>
    <s v="email"/>
    <x v="63"/>
    <x v="41"/>
    <s v="2026ER0018818"/>
    <s v="DERECHO DE PETICION"/>
    <n v="15"/>
    <d v="2026-03-18T00:00:00"/>
    <m/>
    <s v="PENDIENTE EMITIR RESPUESTA"/>
    <e v="#N/A"/>
    <x v="1"/>
    <s v="MARIA JOSE MEZA MELENDEZ / ALCALDÍA MAYOR DE CARTAGENA DE INDIAS"/>
    <s v="Cesar Alberto Cardenas Ceron"/>
    <m/>
    <m/>
    <s v="82188/210937"/>
    <s v="BOLIVAR"/>
    <s v="CARTAGENA"/>
    <x v="3"/>
    <s v="REF  2026ER0018839 Y 2022EE0104891"/>
    <x v="7"/>
  </r>
  <r>
    <x v="2"/>
    <s v="email"/>
    <x v="63"/>
    <x v="41"/>
    <s v="2026ER0018882"/>
    <s v="DERECHO DE PETICION"/>
    <n v="15"/>
    <d v="2026-03-18T00:00:00"/>
    <m/>
    <s v="PENDIENTE EMITIR RESPUESTA"/>
    <e v="#N/A"/>
    <x v="1"/>
    <s v="MARTHA CECILIA RESTREPO DURANGO"/>
    <s v="Jenniffer Tatiana Cortes Niño"/>
    <m/>
    <m/>
    <n v="18720"/>
    <s v="ANTIOQUIA"/>
    <s v="BELLO"/>
    <x v="3"/>
    <s v="RESOLUCIÓN 0050 DEL 24 DE FEBRERO 2026"/>
    <x v="0"/>
  </r>
  <r>
    <x v="2"/>
    <s v="email"/>
    <x v="63"/>
    <x v="41"/>
    <s v="2026ER0018691"/>
    <s v="DERECHO DE PETICION"/>
    <n v="15"/>
    <d v="2026-03-18T00:00:00"/>
    <m/>
    <s v="PENDIENTE EMITIR RESPUESTA"/>
    <e v="#N/A"/>
    <x v="1"/>
    <s v="Maria Rocio Velásquez Duque"/>
    <s v="Cesar Augusto Rodriguez Castro"/>
    <m/>
    <m/>
    <m/>
    <s v="ANTIOQUIA"/>
    <s v="MEDELLIN"/>
    <x v="3"/>
    <s v="REF 2026ER0006602"/>
    <x v="2"/>
  </r>
  <r>
    <x v="2"/>
    <s v="email"/>
    <x v="63"/>
    <x v="41"/>
    <s v="2026ER0018659"/>
    <s v="DERECHO DE PETICION"/>
    <n v="15"/>
    <d v="2026-03-18T00:00:00"/>
    <m/>
    <s v="PENDIENTE EMITIR RESPUESTA"/>
    <e v="#N/A"/>
    <x v="1"/>
    <s v="MOISES CASTAÑO"/>
    <s v="Luisa Fernanda Nieto Monroy"/>
    <m/>
    <m/>
    <n v="310150"/>
    <s v="ANTIOQUIA"/>
    <s v="APARTADÓ"/>
    <x v="3"/>
    <s v="CAJA EN CUSTODIA 78 DEL FUID"/>
    <x v="1"/>
  </r>
  <r>
    <x v="2"/>
    <s v="email"/>
    <x v="62"/>
    <x v="41"/>
    <s v="2026ER0018018"/>
    <s v="DERECHO DE PETICION"/>
    <n v="15"/>
    <d v="2026-03-17T00:00:00"/>
    <m/>
    <s v="PENDIENTE EMITIR RESPUESTA"/>
    <e v="#N/A"/>
    <x v="1"/>
    <s v="Omar Jose Rios Nuñez"/>
    <s v="Cesar Augusto Rodriguez Castro"/>
    <m/>
    <m/>
    <n v="87475"/>
    <s v="MAGDALENA"/>
    <s v="CIENAGA"/>
    <x v="3"/>
    <m/>
    <x v="2"/>
  </r>
  <r>
    <x v="2"/>
    <s v="email"/>
    <x v="64"/>
    <x v="42"/>
    <s v="2026ER0019445"/>
    <s v="DERECHO DE PETICION"/>
    <n v="15"/>
    <d v="2026-03-19T00:00:00"/>
    <m/>
    <s v="PENDIENTE EMITIR RESPUESTA"/>
    <e v="#N/A"/>
    <x v="1"/>
    <s v="DIEGO ARMANDO FONTALVO PEREZ"/>
    <s v="Luisa Fernanda Nieto Monroy"/>
    <m/>
    <m/>
    <n v="17401"/>
    <s v="ATLÁNTICO"/>
    <s v="SOLEDAD"/>
    <x v="3"/>
    <m/>
    <x v="1"/>
  </r>
  <r>
    <x v="2"/>
    <s v="email"/>
    <x v="64"/>
    <x v="42"/>
    <s v="2026ER0019336"/>
    <s v="DERECHO DE PETICION"/>
    <n v="15"/>
    <d v="2026-03-19T00:00:00"/>
    <m/>
    <s v="PENDIENTE EMITIR RESPUESTA"/>
    <e v="#N/A"/>
    <x v="1"/>
    <s v="FRANCISCO ALBERTO ALDANA GUTIÉRREZ"/>
    <s v="Alejandra Pilar Puerto Balaguera"/>
    <m/>
    <m/>
    <m/>
    <s v="TOLIMA"/>
    <s v="GUAMO"/>
    <x v="3"/>
    <m/>
    <x v="0"/>
  </r>
  <r>
    <x v="2"/>
    <s v="email"/>
    <x v="64"/>
    <x v="42"/>
    <s v="2026ER0019314"/>
    <s v="DERECHO DE PETICION"/>
    <n v="15"/>
    <d v="2026-03-19T00:00:00"/>
    <m/>
    <s v="PENDIENTE EMITIR RESPUESTA"/>
    <e v="#N/A"/>
    <x v="1"/>
    <s v="ALBA MARÍA VALENCIA MORENO"/>
    <s v="Luisa Fernanda Nieto Monroy"/>
    <m/>
    <m/>
    <n v="71527"/>
    <s v="VALLE"/>
    <s v="BUENAVENTURA"/>
    <x v="3"/>
    <m/>
    <x v="1"/>
  </r>
  <r>
    <x v="2"/>
    <s v="email"/>
    <x v="64"/>
    <x v="42"/>
    <s v="2026ER0019265"/>
    <s v="DERECHO DE PETICION"/>
    <n v="15"/>
    <d v="2026-03-19T00:00:00"/>
    <m/>
    <s v="PENDIENTE EMITIR RESPUESTA"/>
    <e v="#N/A"/>
    <x v="1"/>
    <s v="JHON NEL RODRÍGUEZ SÁNCHEZ / ALCALDÍA DE MONTERÍA"/>
    <s v="Cesar Alberto Cardenas Ceron"/>
    <m/>
    <m/>
    <m/>
    <s v="CÓRDOBA"/>
    <s v="MONTERÍA"/>
    <x v="3"/>
    <m/>
    <x v="7"/>
  </r>
  <r>
    <x v="2"/>
    <s v="email"/>
    <x v="64"/>
    <x v="42"/>
    <s v="2026ER0019343"/>
    <s v="DERECHO DE PETICION"/>
    <n v="15"/>
    <d v="2026-03-19T00:00:00"/>
    <m/>
    <s v="PENDIENTE EMITIR RESPUESTA"/>
    <e v="#N/A"/>
    <x v="1"/>
    <s v="YERLIS MARGARITA MOLINA TEJERA / OFICINA DE REGISTRO SABANALARGA"/>
    <s v="Rafael Augusto Hernandez Urueña"/>
    <m/>
    <m/>
    <n v="465388"/>
    <s v="ATLÁNTICO"/>
    <s v="PONEDERA"/>
    <x v="3"/>
    <m/>
    <x v="5"/>
  </r>
  <r>
    <x v="2"/>
    <s v="email"/>
    <x v="64"/>
    <x v="42"/>
    <s v="2026ER0019306"/>
    <s v="DERECHO DE PETICION"/>
    <n v="15"/>
    <d v="2026-03-19T00:00:00"/>
    <m/>
    <s v="PENDIENTE EMITIR RESPUESTA"/>
    <e v="#N/A"/>
    <x v="1"/>
    <s v="MARIA PATRICIA SANTIS MARTINEZ / SNR SUPERINTENDENCIA DE NOTARIADO Y REGISTRO"/>
    <s v="Cesar Alberto Cardenas Ceron"/>
    <m/>
    <m/>
    <m/>
    <s v="ATLÁNTICO"/>
    <s v="BARRANQUILLA"/>
    <x v="3"/>
    <s v="REF 2025EE0084940"/>
    <x v="7"/>
  </r>
  <r>
    <x v="2"/>
    <s v="email"/>
    <x v="64"/>
    <x v="42"/>
    <s v="2026ER0019266"/>
    <s v="DERECHO DE PETICION"/>
    <n v="15"/>
    <d v="2026-03-19T00:00:00"/>
    <s v="No requiere respuesta"/>
    <s v="NO REQUIERE RESPUESTA"/>
    <d v="2026-02-27T00:00:00"/>
    <x v="1"/>
    <s v="FRANCIA ELENA MOSQUERA CHAPARRO"/>
    <s v="Luisa Fernanda Nieto Monroy"/>
    <m/>
    <m/>
    <n v="303007"/>
    <s v="ATLÁNTICO"/>
    <s v="BARRANQUILLA"/>
    <x v="0"/>
    <m/>
    <x v="1"/>
  </r>
  <r>
    <x v="2"/>
    <s v="email"/>
    <x v="64"/>
    <x v="42"/>
    <s v="2026ER0019149"/>
    <s v="DERECHO DE PETICION"/>
    <n v="15"/>
    <d v="2026-03-19T00:00:00"/>
    <m/>
    <s v="PENDIENTE EMITIR RESPUESTA"/>
    <e v="#N/A"/>
    <x v="1"/>
    <s v="SONIA ALEJANDRA ARIZA PADILLA"/>
    <s v="Cesar Augusto Rodriguez Castro"/>
    <m/>
    <m/>
    <n v="12882"/>
    <s v="BOGOTÁ"/>
    <s v="BOGOTÁ"/>
    <x v="3"/>
    <m/>
    <x v="2"/>
  </r>
  <r>
    <x v="2"/>
    <s v="email"/>
    <x v="64"/>
    <x v="42"/>
    <s v="2026ER0019162"/>
    <s v="DERECHO DE PETICION"/>
    <n v="15"/>
    <d v="2026-03-19T00:00:00"/>
    <m/>
    <s v="PENDIENTE EMITIR RESPUESTA"/>
    <e v="#N/A"/>
    <x v="1"/>
    <s v="JULIÁN YESID BALLEN REINA / AGENCIA NACIONAL DE TIERRAS"/>
    <s v="Jenifer Paola Espindola Romero"/>
    <m/>
    <m/>
    <m/>
    <s v="CUNDINAMARCA"/>
    <s v="ANAPOIMA"/>
    <x v="3"/>
    <m/>
    <x v="4"/>
  </r>
  <r>
    <x v="2"/>
    <s v="email"/>
    <x v="64"/>
    <x v="42"/>
    <s v="2026ER0019125"/>
    <s v="DERECHO DE PETICION"/>
    <n v="15"/>
    <d v="2026-03-19T00:00:00"/>
    <m/>
    <s v="PENDIENTE EMITIR RESPUESTA"/>
    <e v="#N/A"/>
    <x v="1"/>
    <s v="ALCALDIA DE MANIZALES"/>
    <s v="Jenifer Paola Espindola Romero"/>
    <m/>
    <m/>
    <m/>
    <s v="CALDAS"/>
    <s v="MANIZALES"/>
    <x v="3"/>
    <s v="RADICADO DE RECIBIDO 2026EE0007320"/>
    <x v="4"/>
  </r>
  <r>
    <x v="2"/>
    <s v="email"/>
    <x v="64"/>
    <x v="42"/>
    <s v="2026ER0019115"/>
    <s v="DERECHO DE PETICION"/>
    <n v="15"/>
    <d v="2026-03-19T00:00:00"/>
    <m/>
    <s v="PENDIENTE EMITIR RESPUESTA"/>
    <e v="#N/A"/>
    <x v="1"/>
    <s v="RUBEN DARIO LIZCANO CORTES / MUNICIPIO DE SAN VICENTE DEL CAGUAN"/>
    <s v="Luisa Fernanda Nieto Monroy"/>
    <m/>
    <m/>
    <m/>
    <s v="CAQUETÁ"/>
    <s v="FLORENCIA"/>
    <x v="3"/>
    <s v="REF  2025EE0025822 "/>
    <x v="1"/>
  </r>
  <r>
    <x v="2"/>
    <s v="email"/>
    <x v="64"/>
    <x v="42"/>
    <s v="2026ER0019104"/>
    <s v="DERECHO DE PETICION"/>
    <n v="15"/>
    <d v="2026-03-19T00:00:00"/>
    <m/>
    <s v="PENDIENTE EMITIR RESPUESTA"/>
    <e v="#N/A"/>
    <x v="1"/>
    <s v="CLAUDIA PATRICIA DURANTE GONZALEZ"/>
    <s v="Luisa Fernanda Nieto Monroy"/>
    <m/>
    <m/>
    <n v="1009143"/>
    <s v="CÓRDOBA"/>
    <s v="MONTERÍA"/>
    <x v="3"/>
    <m/>
    <x v="1"/>
  </r>
  <r>
    <x v="2"/>
    <s v="email"/>
    <x v="64"/>
    <x v="42"/>
    <s v="2026ER0019137"/>
    <s v="DERECHO DE PETICION"/>
    <n v="15"/>
    <d v="2026-03-19T00:00:00"/>
    <s v="No requiere respuesta"/>
    <s v="NO REQUIERE RESPUESTA"/>
    <d v="2026-02-27T00:00:00"/>
    <x v="1"/>
    <s v="JHON NEL RODRIGUEZ SANCHEZ / ALCALDIA DE MONTERIA"/>
    <s v="Luisa Fernanda Nieto Monroy"/>
    <m/>
    <m/>
    <n v="65579"/>
    <s v="CÓRDOBA"/>
    <s v="MONTERÍA"/>
    <x v="0"/>
    <s v="REF 2025EE0071105"/>
    <x v="1"/>
  </r>
  <r>
    <x v="2"/>
    <s v="email"/>
    <x v="64"/>
    <x v="42"/>
    <s v="2026ER0019113"/>
    <s v="DERECHO DE PETICION"/>
    <n v="15"/>
    <d v="2026-03-19T00:00:00"/>
    <m/>
    <s v="PENDIENTE EMITIR RESPUESTA"/>
    <e v="#N/A"/>
    <x v="1"/>
    <s v="GLORIA PÉREZ TOVAR"/>
    <s v="Rafael Augusto Hernandez Urueña"/>
    <m/>
    <m/>
    <n v="440817"/>
    <s v="HUILA"/>
    <s v="NEIVA"/>
    <x v="3"/>
    <s v="REF 2025EE0081733"/>
    <x v="5"/>
  </r>
  <r>
    <x v="2"/>
    <s v="email"/>
    <x v="64"/>
    <x v="42"/>
    <s v="2026ER0018983"/>
    <s v="DERECHO DE PETICION"/>
    <n v="15"/>
    <d v="2026-03-19T00:00:00"/>
    <m/>
    <s v="PENDIENTE EMITIR RESPUESTA"/>
    <e v="#N/A"/>
    <x v="1"/>
    <s v="JOSE CARLOS VALENCIA LLANOS / OFICINA DE REGISTRO DE INSTRUMENTOS PÚBLICOS DE CARTAGENA – DEPARTAMENTO DE BOLÍVAR"/>
    <s v="Rafael Augusto Hernandez Urueña"/>
    <m/>
    <m/>
    <n v="108243"/>
    <s v="BOLIVAR"/>
    <s v="CARTAGENA"/>
    <x v="3"/>
    <m/>
    <x v="5"/>
  </r>
  <r>
    <x v="2"/>
    <s v="email"/>
    <x v="64"/>
    <x v="42"/>
    <s v="2026ER0018975"/>
    <s v="DERECHO DE PETICION"/>
    <n v="15"/>
    <d v="2026-03-19T00:00:00"/>
    <m/>
    <s v="PENDIENTE EMITIR RESPUESTA"/>
    <e v="#N/A"/>
    <x v="1"/>
    <s v="SONIA ALEJANDRA ARIZA PADILLA"/>
    <s v="Cesar Augusto Rodriguez Castro"/>
    <m/>
    <m/>
    <n v="12882"/>
    <s v="BOGOTÁ"/>
    <s v="BOGOTÁ"/>
    <x v="3"/>
    <m/>
    <x v="2"/>
  </r>
  <r>
    <x v="2"/>
    <s v="email"/>
    <x v="64"/>
    <x v="42"/>
    <s v="2026ER0019080"/>
    <s v="DERECHO DE PETICION"/>
    <n v="15"/>
    <d v="2026-03-19T00:00:00"/>
    <m/>
    <s v="PENDIENTE EMITIR RESPUESTA"/>
    <e v="#N/A"/>
    <x v="1"/>
    <s v="ASTRID TERESA SALAZAR VILLALOBOS"/>
    <s v="Rafael Augusto Hernandez Urueña"/>
    <m/>
    <m/>
    <m/>
    <s v="BOGOTÁ"/>
    <s v="BOGOTÁ"/>
    <x v="3"/>
    <m/>
    <x v="5"/>
  </r>
  <r>
    <x v="2"/>
    <s v="email"/>
    <x v="63"/>
    <x v="42"/>
    <s v="2026ER0019002"/>
    <s v="DERECHO DE PETICION"/>
    <n v="15"/>
    <d v="2026-03-18T00:00:00"/>
    <m/>
    <s v="PENDIENTE EMITIR RESPUESTA"/>
    <e v="#N/A"/>
    <x v="1"/>
    <s v="FLORENCIA FERMINA FERNANDEZ MUÑOZ"/>
    <s v="Cesar Augusto Rodriguez Castro"/>
    <m/>
    <m/>
    <n v="58386"/>
    <s v="BOLIVAR"/>
    <s v="CARTAGENA"/>
    <x v="3"/>
    <m/>
    <x v="2"/>
  </r>
  <r>
    <x v="2"/>
    <s v="email"/>
    <x v="48"/>
    <x v="42"/>
    <s v="2026ER0011619"/>
    <s v="DERECHO DE PETICION"/>
    <n v="15"/>
    <d v="2026-03-03T00:00:00"/>
    <m/>
    <s v="PENDIENTE EMITIR RESPUESTA"/>
    <e v="#N/A"/>
    <x v="1"/>
    <s v="LUZ ADRIANA ROSSO SIERRA"/>
    <s v="Rafael Augusto Hernandez Urueña"/>
    <m/>
    <m/>
    <n v="106866"/>
    <s v="VALLE"/>
    <s v="ROLDANILLO"/>
    <x v="3"/>
    <s v="LA SOLICITUD CON RADICADO 2026ER0000460 FUE FINALIZADA POR EL GAUA Y LO TRASLADAN A 2 DÍAS DE VENCIMIENTO"/>
    <x v="5"/>
  </r>
  <r>
    <x v="2"/>
    <s v="email"/>
    <x v="64"/>
    <x v="42"/>
    <s v="2026ER0019561"/>
    <s v="DERECHO DE PETICION"/>
    <n v="15"/>
    <d v="2026-03-19T00:00:00"/>
    <s v="No requiere respuesta"/>
    <s v="NO REQUIERE RESPUESTA"/>
    <d v="2026-02-27T00:00:00"/>
    <x v="1"/>
    <s v="EDWIN ALBERTO QUINTERO SANCHEZ / ALCALDIA DE PEREIRA"/>
    <s v="Luisa Fernanda Nieto Monroy"/>
    <m/>
    <m/>
    <n v="29632"/>
    <s v="RISARALDA"/>
    <s v="PEREIRA"/>
    <x v="0"/>
    <s v="REF 2026EE0006148"/>
    <x v="1"/>
  </r>
  <r>
    <x v="2"/>
    <s v="email"/>
    <x v="64"/>
    <x v="42"/>
    <s v="2026ER0019274"/>
    <s v="DERECHO DE PETICION"/>
    <n v="15"/>
    <d v="2026-03-19T00:00:00"/>
    <s v="TRASLADO"/>
    <s v="TRASLADO"/>
    <d v="2026-02-27T00:00:00"/>
    <x v="1"/>
    <s v="LILIAN HAIDY GOMEZ"/>
    <s v="FONVIVIENDA"/>
    <m/>
    <m/>
    <m/>
    <s v="SANTANDER"/>
    <s v="CIMITARRA"/>
    <x v="2"/>
    <s v="ANOTACION: Nro 005 LIMITACIÓN DE DOMINIO FONDO NACIONAL DE VIVIENDA"/>
    <x v="8"/>
  </r>
  <r>
    <x v="2"/>
    <s v="email"/>
    <x v="64"/>
    <x v="42"/>
    <s v="2026ER0019255"/>
    <s v="DERECHO DE PETICION"/>
    <n v="15"/>
    <d v="2026-03-19T00:00:00"/>
    <s v="TRASLADO"/>
    <s v="TRASLADO"/>
    <d v="2026-02-27T00:00:00"/>
    <x v="1"/>
    <s v="INDIRA ROJAS ARTUNDUAGA"/>
    <s v="FONVIVIENDA"/>
    <m/>
    <m/>
    <m/>
    <s v="HUILA"/>
    <s v="GUADALUPE"/>
    <x v="2"/>
    <s v="ANOTACION: Nro 004 CONDICIÓN RESOLUTORIA FONVIVIENDA"/>
    <x v="8"/>
  </r>
  <r>
    <x v="2"/>
    <s v="email"/>
    <x v="65"/>
    <x v="42"/>
    <s v="2026ER0019669"/>
    <s v="DERECHO DE PETICION"/>
    <n v="15"/>
    <d v="2026-03-20T00:00:00"/>
    <m/>
    <s v="PENDIENTE EMITIR RESPUESTA"/>
    <e v="#N/A"/>
    <x v="1"/>
    <s v="SUPERINTENDENCIA DE NOTARIADO Y REGISTRO"/>
    <s v="Rafael Augusto Hernandez Urueña"/>
    <m/>
    <m/>
    <n v="871669"/>
    <s v="BOGOTÁ"/>
    <s v="BOGOTÁ"/>
    <x v="3"/>
    <m/>
    <x v="5"/>
  </r>
  <r>
    <x v="2"/>
    <s v="Físico"/>
    <x v="65"/>
    <x v="42"/>
    <s v="2026ER0019749"/>
    <s v="DERECHO DE PETICION"/>
    <n v="15"/>
    <d v="2026-03-20T00:00:00"/>
    <s v="No requiere respuesta"/>
    <s v="NO REQUIERE RESPUESTA"/>
    <d v="2026-02-27T00:00:00"/>
    <x v="1"/>
    <s v="MARY ACERO GALVEZ"/>
    <s v="Luisa Fernanda Nieto Monroy"/>
    <m/>
    <m/>
    <n v="218560"/>
    <s v="CALDAS"/>
    <s v="LA DORADA"/>
    <x v="0"/>
    <s v="REF 2025EE0074952"/>
    <x v="1"/>
  </r>
  <r>
    <x v="2"/>
    <s v="email"/>
    <x v="65"/>
    <x v="42"/>
    <s v="2026ER0019760"/>
    <s v="DERECHO DE PETICION"/>
    <n v="15"/>
    <d v="2026-03-20T00:00:00"/>
    <m/>
    <s v="PENDIENTE EMITIR RESPUESTA"/>
    <e v="#N/A"/>
    <x v="1"/>
    <s v="EMILIA ESTER MONTERROSA REINO"/>
    <s v="Cesar Augusto Rodriguez Castro"/>
    <m/>
    <m/>
    <n v="201691"/>
    <s v="ATLÁNTICO"/>
    <s v="BARRANQUILLA"/>
    <x v="3"/>
    <m/>
    <x v="2"/>
  </r>
  <r>
    <x v="3"/>
    <m/>
    <x v="66"/>
    <x v="43"/>
    <m/>
    <m/>
    <m/>
    <m/>
    <m/>
    <m/>
    <m/>
    <x v="2"/>
    <m/>
    <m/>
    <m/>
    <m/>
    <m/>
    <m/>
    <m/>
    <x v="4"/>
    <m/>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EC9439D-82FC-4681-9550-B384258CCC2E}" name="TablaDinámica2" cacheId="1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RESPONSABLE">
  <location ref="A3:B12" firstHeaderRow="1" firstDataRow="1" firstDataCol="1" rowPageCount="1" colPageCount="1"/>
  <pivotFields count="22">
    <pivotField showAll="0"/>
    <pivotField showAll="0"/>
    <pivotField numFmtId="164" showAll="0"/>
    <pivotField numFmtId="164" showAll="0"/>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7">
        <item x="3"/>
        <item h="1" x="4"/>
        <item h="1" m="1" x="5"/>
        <item h="1" x="1"/>
        <item h="1" x="0"/>
        <item h="1" x="2"/>
        <item t="default"/>
      </items>
    </pivotField>
    <pivotField showAll="0"/>
    <pivotField axis="axisRow" showAll="0">
      <items count="12">
        <item x="2"/>
        <item x="7"/>
        <item x="1"/>
        <item x="3"/>
        <item x="5"/>
        <item x="4"/>
        <item x="8"/>
        <item x="6"/>
        <item x="0"/>
        <item x="9"/>
        <item m="1" x="10"/>
        <item t="default"/>
      </items>
    </pivotField>
  </pivotFields>
  <rowFields count="1">
    <field x="21"/>
  </rowFields>
  <rowItems count="9">
    <i>
      <x/>
    </i>
    <i>
      <x v="1"/>
    </i>
    <i>
      <x v="2"/>
    </i>
    <i>
      <x v="3"/>
    </i>
    <i>
      <x v="4"/>
    </i>
    <i>
      <x v="5"/>
    </i>
    <i>
      <x v="7"/>
    </i>
    <i>
      <x v="8"/>
    </i>
    <i t="grand">
      <x/>
    </i>
  </rowItems>
  <colItems count="1">
    <i/>
  </colItems>
  <pageFields count="1">
    <pageField fld="19" hier="-1"/>
  </pageFields>
  <dataFields count="1">
    <dataField name="  CANTIDAD DE RADICADOS"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7B3A51F-F428-49A6-99DC-758C85995A1E}" name="TablaDinámica3" cacheId="1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ESTADO DE RADICADOS">
  <location ref="A4:B9" firstHeaderRow="1" firstDataRow="1" firstDataCol="1" rowPageCount="2" colPageCount="1"/>
  <pivotFields count="22">
    <pivotField axis="axisPage" multipleItemSelectionAllowed="1" showAll="0">
      <items count="14">
        <item x="1"/>
        <item x="2"/>
        <item m="1" x="4"/>
        <item m="1" x="5"/>
        <item m="1" x="6"/>
        <item m="1" x="7"/>
        <item m="1" x="8"/>
        <item m="1" x="9"/>
        <item m="1" x="10"/>
        <item m="1" x="11"/>
        <item m="1" x="12"/>
        <item h="1" x="0"/>
        <item h="1" x="3"/>
        <item t="default"/>
      </items>
    </pivotField>
    <pivotField showAll="0"/>
    <pivotField showAll="0"/>
    <pivotField axis="axisPage" showAll="0">
      <items count="266">
        <item m="1" x="45"/>
        <item m="1" x="47"/>
        <item m="1" x="46"/>
        <item m="1" x="48"/>
        <item m="1" x="49"/>
        <item m="1" x="50"/>
        <item m="1" x="51"/>
        <item m="1" x="52"/>
        <item m="1" x="53"/>
        <item m="1" x="44"/>
        <item m="1" x="54"/>
        <item m="1" x="55"/>
        <item m="1" x="56"/>
        <item m="1" x="57"/>
        <item m="1" x="58"/>
        <item m="1" x="59"/>
        <item m="1" x="60"/>
        <item m="1" x="61"/>
        <item m="1" x="62"/>
        <item m="1" x="63"/>
        <item m="1" x="64"/>
        <item m="1" x="65"/>
        <item m="1" x="66"/>
        <item m="1" x="67"/>
        <item m="1" x="68"/>
        <item m="1" x="69"/>
        <item m="1" x="70"/>
        <item m="1" x="71"/>
        <item m="1" x="72"/>
        <item m="1" x="73"/>
        <item m="1" x="74"/>
        <item m="1" x="75"/>
        <item m="1" x="76"/>
        <item m="1" x="77"/>
        <item m="1" x="78"/>
        <item m="1" x="79"/>
        <item m="1" x="80"/>
        <item m="1" x="82"/>
        <item m="1" x="83"/>
        <item m="1" x="84"/>
        <item m="1" x="85"/>
        <item m="1" x="86"/>
        <item m="1" x="81"/>
        <item m="1" x="87"/>
        <item m="1" x="88"/>
        <item m="1" x="89"/>
        <item m="1" x="90"/>
        <item m="1" x="91"/>
        <item m="1" x="92"/>
        <item m="1" x="93"/>
        <item m="1" x="94"/>
        <item m="1" x="95"/>
        <item m="1" x="96"/>
        <item m="1" x="97"/>
        <item m="1" x="98"/>
        <item m="1" x="99"/>
        <item m="1" x="100"/>
        <item m="1" x="101"/>
        <item m="1" x="102"/>
        <item m="1" x="103"/>
        <item m="1" x="104"/>
        <item m="1" x="105"/>
        <item m="1" x="107"/>
        <item m="1" x="106"/>
        <item m="1" x="108"/>
        <item m="1" x="109"/>
        <item m="1" x="110"/>
        <item m="1" x="111"/>
        <item m="1" x="112"/>
        <item m="1" x="113"/>
        <item m="1" x="114"/>
        <item m="1" x="115"/>
        <item m="1" x="116"/>
        <item m="1" x="117"/>
        <item m="1" x="118"/>
        <item m="1" x="119"/>
        <item m="1" x="120"/>
        <item m="1" x="121"/>
        <item m="1" x="123"/>
        <item m="1" x="122"/>
        <item m="1" x="124"/>
        <item m="1" x="125"/>
        <item m="1" x="126"/>
        <item m="1" x="127"/>
        <item m="1" x="128"/>
        <item m="1" x="129"/>
        <item m="1" x="130"/>
        <item m="1" x="131"/>
        <item m="1" x="132"/>
        <item m="1" x="133"/>
        <item m="1" x="134"/>
        <item m="1" x="135"/>
        <item m="1" x="136"/>
        <item m="1" x="137"/>
        <item m="1" x="138"/>
        <item m="1" x="139"/>
        <item m="1" x="140"/>
        <item m="1" x="141"/>
        <item m="1" x="142"/>
        <item m="1" x="143"/>
        <item m="1" x="144"/>
        <item m="1" x="145"/>
        <item m="1" x="146"/>
        <item m="1" x="147"/>
        <item m="1" x="148"/>
        <item m="1" x="150"/>
        <item m="1" x="151"/>
        <item m="1" x="152"/>
        <item m="1" x="153"/>
        <item m="1" x="149"/>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75"/>
        <item m="1" x="176"/>
        <item m="1" x="177"/>
        <item m="1" x="178"/>
        <item m="1" x="179"/>
        <item m="1" x="180"/>
        <item m="1" x="181"/>
        <item m="1" x="182"/>
        <item m="1" x="183"/>
        <item m="1" x="184"/>
        <item m="1" x="185"/>
        <item m="1" x="186"/>
        <item m="1" x="187"/>
        <item m="1" x="188"/>
        <item m="1" x="189"/>
        <item m="1" x="190"/>
        <item m="1" x="191"/>
        <item m="1" x="192"/>
        <item m="1" x="193"/>
        <item m="1" x="194"/>
        <item m="1" x="195"/>
        <item m="1" x="196"/>
        <item m="1" x="197"/>
        <item m="1" x="198"/>
        <item m="1" x="199"/>
        <item m="1" x="200"/>
        <item m="1" x="201"/>
        <item m="1" x="202"/>
        <item m="1" x="203"/>
        <item m="1" x="204"/>
        <item m="1" x="205"/>
        <item m="1" x="206"/>
        <item m="1" x="207"/>
        <item m="1" x="208"/>
        <item m="1" x="209"/>
        <item m="1" x="210"/>
        <item m="1" x="211"/>
        <item m="1" x="212"/>
        <item m="1" x="213"/>
        <item m="1" x="214"/>
        <item m="1" x="215"/>
        <item m="1" x="216"/>
        <item m="1" x="217"/>
        <item m="1" x="218"/>
        <item m="1" x="219"/>
        <item m="1" x="220"/>
        <item m="1" x="221"/>
        <item m="1" x="222"/>
        <item m="1" x="223"/>
        <item m="1" x="224"/>
        <item m="1" x="225"/>
        <item m="1" x="226"/>
        <item m="1" x="227"/>
        <item m="1" x="228"/>
        <item m="1" x="229"/>
        <item m="1" x="230"/>
        <item m="1" x="231"/>
        <item m="1" x="232"/>
        <item m="1" x="233"/>
        <item m="1" x="234"/>
        <item m="1" x="235"/>
        <item m="1" x="236"/>
        <item m="1" x="237"/>
        <item m="1" x="238"/>
        <item m="1" x="239"/>
        <item m="1" x="240"/>
        <item m="1" x="241"/>
        <item m="1" x="242"/>
        <item m="1" x="243"/>
        <item m="1" x="244"/>
        <item m="1" x="245"/>
        <item m="1" x="246"/>
        <item m="1" x="247"/>
        <item m="1" x="248"/>
        <item m="1" x="249"/>
        <item m="1" x="250"/>
        <item m="1" x="251"/>
        <item m="1" x="252"/>
        <item m="1" x="253"/>
        <item m="1" x="254"/>
        <item m="1" x="255"/>
        <item x="0"/>
        <item m="1" x="256"/>
        <item m="1" x="257"/>
        <item m="1" x="258"/>
        <item m="1" x="259"/>
        <item m="1" x="260"/>
        <item m="1" x="261"/>
        <item x="1"/>
        <item x="2"/>
        <item m="1" x="262"/>
        <item x="3"/>
        <item m="1" x="263"/>
        <item x="4"/>
        <item m="1" x="264"/>
        <item x="5"/>
        <item x="6"/>
        <item x="7"/>
        <item x="8"/>
        <item x="9"/>
        <item x="10"/>
        <item x="43"/>
        <item x="11"/>
        <item x="12"/>
        <item x="13"/>
        <item x="15"/>
        <item x="14"/>
        <item x="16"/>
        <item x="17"/>
        <item x="18"/>
        <item x="19"/>
        <item x="20"/>
        <item x="21"/>
        <item x="22"/>
        <item x="23"/>
        <item x="24"/>
        <item x="25"/>
        <item x="26"/>
        <item x="27"/>
        <item x="28"/>
        <item x="29"/>
        <item x="30"/>
        <item x="31"/>
        <item x="32"/>
        <item x="33"/>
        <item x="34"/>
        <item x="35"/>
        <item x="36"/>
        <item x="37"/>
        <item x="38"/>
        <item x="39"/>
        <item x="40"/>
        <item x="41"/>
        <item x="42"/>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h="1" m="1" x="5"/>
        <item x="1"/>
        <item x="3"/>
        <item h="1" x="4"/>
        <item x="0"/>
        <item x="2"/>
        <item t="default"/>
      </items>
    </pivotField>
    <pivotField showAll="0"/>
    <pivotField showAll="0"/>
  </pivotFields>
  <rowFields count="1">
    <field x="19"/>
  </rowFields>
  <rowItems count="5">
    <i>
      <x v="1"/>
    </i>
    <i>
      <x v="2"/>
    </i>
    <i>
      <x v="4"/>
    </i>
    <i>
      <x v="5"/>
    </i>
    <i t="grand">
      <x/>
    </i>
  </rowItems>
  <colItems count="1">
    <i/>
  </colItems>
  <pageFields count="2">
    <pageField fld="0" hier="-1"/>
    <pageField fld="3"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F43F2C7C-559F-4872-91FA-DD02848BD10A}" name="TablaDinámica2" cacheId="1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6:D22" firstHeaderRow="1" firstDataRow="2" firstDataCol="1" rowPageCount="1" colPageCount="1"/>
  <pivotFields count="22">
    <pivotField axis="axisPage" showAll="0">
      <items count="14">
        <item x="1"/>
        <item x="2"/>
        <item m="1" x="4"/>
        <item m="1" x="5"/>
        <item m="1" x="6"/>
        <item m="1" x="7"/>
        <item m="1" x="8"/>
        <item m="1" x="9"/>
        <item m="1" x="10"/>
        <item m="1" x="11"/>
        <item m="1" x="12"/>
        <item x="0"/>
        <item x="3"/>
        <item t="default"/>
      </items>
    </pivotField>
    <pivotField showAll="0"/>
    <pivotField numFmtId="164" showAll="0"/>
    <pivotField showAll="0"/>
    <pivotField dataField="1" showAll="0"/>
    <pivotField showAll="0"/>
    <pivotField showAll="0"/>
    <pivotField numFmtId="165" showAll="0"/>
    <pivotField showAll="0"/>
    <pivotField showAll="0"/>
    <pivotField showAll="0"/>
    <pivotField axis="axisCol" showAll="0">
      <items count="14">
        <item x="0"/>
        <item x="1"/>
        <item x="2"/>
        <item m="1" x="4"/>
        <item m="1" x="5"/>
        <item m="1" x="6"/>
        <item m="1" x="7"/>
        <item m="1" x="8"/>
        <item m="1" x="9"/>
        <item m="1" x="10"/>
        <item m="1" x="11"/>
        <item m="1" x="12"/>
        <item m="1" x="3"/>
        <item t="default"/>
      </items>
    </pivotField>
    <pivotField showAll="0"/>
    <pivotField showAll="0"/>
    <pivotField showAll="0"/>
    <pivotField showAll="0"/>
    <pivotField showAll="0"/>
    <pivotField showAll="0"/>
    <pivotField showAll="0"/>
    <pivotField axis="axisRow" showAll="0">
      <items count="7">
        <item x="3"/>
        <item h="1" x="4"/>
        <item h="1" m="1" x="5"/>
        <item x="1"/>
        <item x="0"/>
        <item x="2"/>
        <item t="default"/>
      </items>
    </pivotField>
    <pivotField showAll="0"/>
    <pivotField showAll="0"/>
  </pivotFields>
  <rowFields count="1">
    <field x="19"/>
  </rowFields>
  <rowItems count="5">
    <i>
      <x/>
    </i>
    <i>
      <x v="3"/>
    </i>
    <i>
      <x v="4"/>
    </i>
    <i>
      <x v="5"/>
    </i>
    <i t="grand">
      <x/>
    </i>
  </rowItems>
  <colFields count="1">
    <field x="11"/>
  </colFields>
  <colItems count="3">
    <i>
      <x/>
    </i>
    <i>
      <x v="1"/>
    </i>
    <i t="grand">
      <x/>
    </i>
  </colItems>
  <pageFields count="1">
    <pageField fld="0"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C6F35387-40D0-4A41-A550-32832BD73E05}" name="TablaDinámica1" cacheId="1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GRUPO INTERNO DE TRABAJO">
  <location ref="A4:F15" firstHeaderRow="1" firstDataRow="2" firstDataCol="1" rowPageCount="2" colPageCount="1"/>
  <pivotFields count="22">
    <pivotField axis="axisPage" multipleItemSelectionAllowed="1" showAll="0">
      <items count="14">
        <item h="1" x="1"/>
        <item x="2"/>
        <item h="1" m="1" x="4"/>
        <item h="1" m="1" x="5"/>
        <item h="1" m="1" x="6"/>
        <item h="1" m="1" x="7"/>
        <item h="1" m="1" x="8"/>
        <item h="1" m="1" x="9"/>
        <item h="1" m="1" x="10"/>
        <item h="1" m="1" x="11"/>
        <item h="1" m="1" x="12"/>
        <item h="1" x="0"/>
        <item h="1" x="3"/>
        <item t="default"/>
      </items>
    </pivotField>
    <pivotField showAll="0"/>
    <pivotField axis="axisPage" numFmtId="164" showAll="0">
      <items count="333">
        <item m="1" x="83"/>
        <item m="1" x="68"/>
        <item m="1" x="69"/>
        <item m="1" x="70"/>
        <item m="1" x="71"/>
        <item m="1" x="72"/>
        <item m="1" x="73"/>
        <item m="1" x="74"/>
        <item m="1" x="75"/>
        <item m="1" x="77"/>
        <item m="1" x="76"/>
        <item m="1" x="78"/>
        <item m="1" x="90"/>
        <item m="1" x="89"/>
        <item m="1" x="79"/>
        <item m="1" x="80"/>
        <item m="1" x="81"/>
        <item m="1" x="82"/>
        <item m="1" x="84"/>
        <item m="1" x="87"/>
        <item m="1" x="86"/>
        <item m="1" x="85"/>
        <item m="1" x="88"/>
        <item m="1" x="91"/>
        <item m="1" x="92"/>
        <item m="1" x="67"/>
        <item m="1" x="93"/>
        <item m="1" x="94"/>
        <item m="1" x="95"/>
        <item m="1" x="96"/>
        <item m="1" x="97"/>
        <item m="1" x="98"/>
        <item m="1" x="99"/>
        <item m="1" x="100"/>
        <item m="1" x="101"/>
        <item m="1" x="102"/>
        <item m="1" x="103"/>
        <item m="1" x="104"/>
        <item m="1" x="105"/>
        <item m="1" x="106"/>
        <item m="1" x="107"/>
        <item m="1" x="108"/>
        <item m="1" x="109"/>
        <item m="1" x="110"/>
        <item m="1" x="111"/>
        <item m="1" x="112"/>
        <item m="1" x="113"/>
        <item m="1" x="114"/>
        <item m="1" x="115"/>
        <item m="1" x="116"/>
        <item m="1" x="117"/>
        <item m="1" x="118"/>
        <item x="66"/>
        <item m="1" x="119"/>
        <item m="1" x="120"/>
        <item m="1" x="121"/>
        <item m="1" x="122"/>
        <item m="1" x="123"/>
        <item m="1" x="124"/>
        <item m="1" x="125"/>
        <item m="1" x="126"/>
        <item m="1" x="127"/>
        <item m="1" x="128"/>
        <item m="1" x="129"/>
        <item m="1" x="130"/>
        <item m="1" x="131"/>
        <item m="1" x="132"/>
        <item m="1" x="133"/>
        <item m="1" x="134"/>
        <item m="1" x="135"/>
        <item m="1" x="137"/>
        <item m="1" x="136"/>
        <item m="1" x="138"/>
        <item m="1" x="139"/>
        <item m="1" x="140"/>
        <item m="1" x="141"/>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75"/>
        <item m="1" x="176"/>
        <item m="1" x="177"/>
        <item m="1" x="178"/>
        <item m="1" x="179"/>
        <item m="1" x="180"/>
        <item m="1" x="181"/>
        <item m="1" x="182"/>
        <item m="1" x="183"/>
        <item m="1" x="184"/>
        <item m="1" x="185"/>
        <item m="1" x="186"/>
        <item m="1" x="187"/>
        <item m="1" x="188"/>
        <item m="1" x="189"/>
        <item m="1" x="190"/>
        <item m="1" x="191"/>
        <item m="1" x="192"/>
        <item m="1" x="193"/>
        <item m="1" x="194"/>
        <item m="1" x="195"/>
        <item m="1" x="196"/>
        <item m="1" x="197"/>
        <item m="1" x="198"/>
        <item m="1" x="199"/>
        <item m="1" x="200"/>
        <item m="1" x="201"/>
        <item m="1" x="202"/>
        <item m="1" x="203"/>
        <item m="1" x="204"/>
        <item m="1" x="205"/>
        <item m="1" x="206"/>
        <item m="1" x="207"/>
        <item m="1" x="208"/>
        <item m="1" x="209"/>
        <item m="1" x="210"/>
        <item m="1" x="211"/>
        <item m="1" x="212"/>
        <item m="1" x="213"/>
        <item m="1" x="214"/>
        <item m="1" x="215"/>
        <item m="1" x="216"/>
        <item m="1" x="217"/>
        <item m="1" x="218"/>
        <item m="1" x="219"/>
        <item m="1" x="220"/>
        <item m="1" x="221"/>
        <item m="1" x="222"/>
        <item m="1" x="223"/>
        <item m="1" x="224"/>
        <item m="1" x="225"/>
        <item m="1" x="226"/>
        <item m="1" x="227"/>
        <item m="1" x="228"/>
        <item m="1" x="229"/>
        <item m="1" x="230"/>
        <item m="1" x="231"/>
        <item m="1" x="232"/>
        <item m="1" x="233"/>
        <item m="1" x="234"/>
        <item m="1" x="235"/>
        <item m="1" x="236"/>
        <item m="1" x="237"/>
        <item m="1" x="238"/>
        <item m="1" x="239"/>
        <item m="1" x="240"/>
        <item m="1" x="241"/>
        <item m="1" x="242"/>
        <item m="1" x="243"/>
        <item m="1" x="244"/>
        <item m="1" x="245"/>
        <item m="1" x="246"/>
        <item m="1" x="247"/>
        <item m="1" x="248"/>
        <item m="1" x="249"/>
        <item m="1" x="250"/>
        <item m="1" x="251"/>
        <item m="1" x="252"/>
        <item m="1" x="253"/>
        <item m="1" x="254"/>
        <item m="1" x="255"/>
        <item m="1" x="256"/>
        <item m="1" x="257"/>
        <item m="1" x="258"/>
        <item m="1" x="259"/>
        <item m="1" x="260"/>
        <item m="1" x="261"/>
        <item m="1" x="262"/>
        <item m="1" x="263"/>
        <item m="1" x="264"/>
        <item m="1" x="265"/>
        <item m="1" x="266"/>
        <item m="1" x="267"/>
        <item m="1" x="268"/>
        <item m="1" x="269"/>
        <item m="1" x="270"/>
        <item m="1" x="271"/>
        <item m="1" x="272"/>
        <item m="1" x="273"/>
        <item m="1" x="274"/>
        <item m="1" x="275"/>
        <item m="1" x="276"/>
        <item m="1" x="277"/>
        <item m="1" x="278"/>
        <item m="1" x="279"/>
        <item m="1" x="280"/>
        <item m="1" x="281"/>
        <item m="1" x="282"/>
        <item m="1" x="283"/>
        <item m="1" x="284"/>
        <item m="1" x="285"/>
        <item m="1" x="286"/>
        <item m="1" x="287"/>
        <item m="1" x="288"/>
        <item m="1" x="289"/>
        <item m="1" x="290"/>
        <item m="1" x="291"/>
        <item m="1" x="292"/>
        <item m="1" x="293"/>
        <item m="1" x="294"/>
        <item m="1" x="295"/>
        <item m="1" x="296"/>
        <item m="1" x="297"/>
        <item m="1" x="298"/>
        <item m="1" x="299"/>
        <item m="1" x="300"/>
        <item m="1" x="301"/>
        <item m="1" x="302"/>
        <item m="1" x="303"/>
        <item m="1" x="304"/>
        <item m="1" x="305"/>
        <item m="1" x="306"/>
        <item m="1" x="307"/>
        <item m="1" x="308"/>
        <item m="1" x="309"/>
        <item m="1" x="310"/>
        <item m="1" x="311"/>
        <item m="1" x="312"/>
        <item m="1" x="313"/>
        <item m="1" x="314"/>
        <item m="1" x="315"/>
        <item m="1" x="316"/>
        <item m="1" x="317"/>
        <item m="1" x="318"/>
        <item x="0"/>
        <item m="1" x="319"/>
        <item m="1" x="320"/>
        <item m="1" x="321"/>
        <item m="1" x="322"/>
        <item m="1" x="323"/>
        <item m="1" x="324"/>
        <item m="1" x="325"/>
        <item m="1" x="326"/>
        <item m="1" x="327"/>
        <item m="1" x="328"/>
        <item x="3"/>
        <item x="1"/>
        <item x="2"/>
        <item m="1" x="329"/>
        <item m="1" x="330"/>
        <item x="4"/>
        <item m="1" x="331"/>
        <item x="6"/>
        <item x="5"/>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t="default"/>
      </items>
    </pivotField>
    <pivotField showAll="0"/>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axis="axisCol" showAll="0">
      <items count="7">
        <item x="3"/>
        <item x="4"/>
        <item m="1" x="5"/>
        <item x="1"/>
        <item x="0"/>
        <item x="2"/>
        <item t="default"/>
      </items>
    </pivotField>
    <pivotField showAll="0"/>
    <pivotField axis="axisRow" showAll="0">
      <items count="12">
        <item x="2"/>
        <item x="7"/>
        <item x="1"/>
        <item x="3"/>
        <item x="5"/>
        <item x="4"/>
        <item x="8"/>
        <item x="6"/>
        <item x="0"/>
        <item m="1" x="10"/>
        <item x="9"/>
        <item t="default"/>
      </items>
    </pivotField>
  </pivotFields>
  <rowFields count="1">
    <field x="21"/>
  </rowFields>
  <rowItems count="10">
    <i>
      <x/>
    </i>
    <i>
      <x v="1"/>
    </i>
    <i>
      <x v="2"/>
    </i>
    <i>
      <x v="3"/>
    </i>
    <i>
      <x v="4"/>
    </i>
    <i>
      <x v="5"/>
    </i>
    <i>
      <x v="6"/>
    </i>
    <i>
      <x v="7"/>
    </i>
    <i>
      <x v="8"/>
    </i>
    <i t="grand">
      <x/>
    </i>
  </rowItems>
  <colFields count="1">
    <field x="19"/>
  </colFields>
  <colItems count="5">
    <i>
      <x/>
    </i>
    <i>
      <x v="3"/>
    </i>
    <i>
      <x v="4"/>
    </i>
    <i>
      <x v="5"/>
    </i>
    <i t="grand">
      <x/>
    </i>
  </colItems>
  <pageFields count="2">
    <pageField fld="2" hier="-1"/>
    <pageField fld="0"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F154A-9B6E-408F-8C96-01287D34BF02}">
  <dimension ref="A1:AA997"/>
  <sheetViews>
    <sheetView zoomScaleNormal="100" workbookViewId="0">
      <pane ySplit="1" topLeftCell="A12" activePane="bottomLeft" state="frozen"/>
      <selection activeCell="D1" sqref="D1"/>
      <selection pane="bottomLeft" activeCell="L1" sqref="L1"/>
    </sheetView>
  </sheetViews>
  <sheetFormatPr baseColWidth="10" defaultRowHeight="15" x14ac:dyDescent="0.25"/>
  <cols>
    <col min="1" max="1" width="9.5703125" customWidth="1"/>
    <col min="2" max="2" width="10.42578125" customWidth="1"/>
    <col min="3" max="3" width="11.5703125" customWidth="1"/>
    <col min="5" max="5" width="17.5703125" customWidth="1"/>
    <col min="6" max="6" width="22" customWidth="1"/>
    <col min="7" max="8" width="10.7109375" customWidth="1"/>
    <col min="9" max="9" width="20.5703125" customWidth="1"/>
    <col min="10" max="10" width="29" customWidth="1"/>
    <col min="11" max="12" width="11.42578125" customWidth="1"/>
    <col min="13" max="13" width="31.42578125" customWidth="1"/>
    <col min="14" max="14" width="28.28515625" customWidth="1"/>
    <col min="15" max="15" width="10.5703125" customWidth="1"/>
    <col min="16" max="16" width="11.42578125" customWidth="1"/>
    <col min="17" max="17" width="9.85546875" customWidth="1"/>
    <col min="18" max="18" width="13.140625" style="117" customWidth="1"/>
    <col min="19" max="19" width="11.42578125" style="117" customWidth="1"/>
    <col min="20" max="21" width="11.42578125" customWidth="1"/>
    <col min="24" max="24" width="14.5703125" bestFit="1" customWidth="1"/>
    <col min="25" max="27" width="11.42578125" hidden="1" customWidth="1"/>
    <col min="28" max="28" width="11.42578125" customWidth="1"/>
  </cols>
  <sheetData>
    <row r="1" spans="1:27" ht="45" x14ac:dyDescent="0.25">
      <c r="A1" s="1" t="s">
        <v>27</v>
      </c>
      <c r="B1" s="1" t="s">
        <v>0</v>
      </c>
      <c r="C1" s="2" t="s">
        <v>1</v>
      </c>
      <c r="D1" s="2" t="s">
        <v>2</v>
      </c>
      <c r="E1" s="3" t="s">
        <v>3</v>
      </c>
      <c r="F1" s="4" t="s">
        <v>149</v>
      </c>
      <c r="G1" s="4" t="s">
        <v>4</v>
      </c>
      <c r="H1" s="4" t="s">
        <v>5</v>
      </c>
      <c r="I1" s="81" t="s">
        <v>6</v>
      </c>
      <c r="J1" s="6" t="s">
        <v>7</v>
      </c>
      <c r="K1" s="7" t="s">
        <v>8</v>
      </c>
      <c r="L1" s="5" t="s">
        <v>9</v>
      </c>
      <c r="M1" s="3" t="s">
        <v>10</v>
      </c>
      <c r="N1" s="3" t="s">
        <v>11</v>
      </c>
      <c r="O1" s="3" t="s">
        <v>12</v>
      </c>
      <c r="P1" s="3" t="s">
        <v>84</v>
      </c>
      <c r="Q1" s="8" t="s">
        <v>13</v>
      </c>
      <c r="R1" s="111" t="s">
        <v>14</v>
      </c>
      <c r="S1" s="111" t="s">
        <v>15</v>
      </c>
      <c r="T1" s="1" t="s">
        <v>16</v>
      </c>
      <c r="U1" s="3" t="s">
        <v>17</v>
      </c>
      <c r="V1" s="3" t="s">
        <v>18</v>
      </c>
      <c r="Y1" s="9" t="s">
        <v>296</v>
      </c>
      <c r="Z1" s="10" t="s">
        <v>19</v>
      </c>
    </row>
    <row r="2" spans="1:27" x14ac:dyDescent="0.25">
      <c r="A2" s="13" t="s">
        <v>114</v>
      </c>
      <c r="B2" s="14" t="s">
        <v>37</v>
      </c>
      <c r="C2" s="15">
        <v>45988</v>
      </c>
      <c r="D2" s="15">
        <v>45992</v>
      </c>
      <c r="E2" s="16" t="s">
        <v>173</v>
      </c>
      <c r="F2" s="17" t="s">
        <v>24</v>
      </c>
      <c r="G2" s="18">
        <v>15</v>
      </c>
      <c r="H2" s="25">
        <f t="shared" ref="H2:H4" si="0">IF(F2="RECURSO DE REPOSICION",C2+G2,WORKDAY.INTL(C2,G2,1,$Y$5:$Y$23))</f>
        <v>46009</v>
      </c>
      <c r="I2" s="19" t="s">
        <v>329</v>
      </c>
      <c r="J2" s="20" t="s">
        <v>41</v>
      </c>
      <c r="K2" s="21">
        <v>46024</v>
      </c>
      <c r="L2" s="22" t="s">
        <v>328</v>
      </c>
      <c r="M2" s="23" t="s">
        <v>175</v>
      </c>
      <c r="N2" s="23" t="s">
        <v>176</v>
      </c>
      <c r="O2" s="23" t="s">
        <v>176</v>
      </c>
      <c r="P2" s="23"/>
      <c r="Q2" s="26"/>
      <c r="R2" s="112" t="s">
        <v>52</v>
      </c>
      <c r="S2" s="112" t="s">
        <v>53</v>
      </c>
      <c r="T2" s="26" t="str">
        <f t="shared" ref="T2:T65" si="1">+IF(IFERROR(SEARCH("2026",J2,1)=1,0),"ATENDIDO",J2)</f>
        <v>NO REQUIERE RESPUESTA</v>
      </c>
      <c r="U2" s="26"/>
      <c r="V2" s="24" t="s">
        <v>33</v>
      </c>
      <c r="Y2" s="9"/>
      <c r="Z2" s="10"/>
    </row>
    <row r="3" spans="1:27" x14ac:dyDescent="0.25">
      <c r="A3" s="13" t="s">
        <v>114</v>
      </c>
      <c r="B3" s="14" t="s">
        <v>37</v>
      </c>
      <c r="C3" s="15">
        <v>45988</v>
      </c>
      <c r="D3" s="15">
        <v>45992</v>
      </c>
      <c r="E3" s="16" t="s">
        <v>174</v>
      </c>
      <c r="F3" s="17" t="s">
        <v>24</v>
      </c>
      <c r="G3" s="18">
        <v>15</v>
      </c>
      <c r="H3" s="25">
        <f t="shared" si="0"/>
        <v>46009</v>
      </c>
      <c r="I3" s="19" t="s">
        <v>329</v>
      </c>
      <c r="J3" s="20" t="s">
        <v>41</v>
      </c>
      <c r="K3" s="21">
        <v>46024</v>
      </c>
      <c r="L3" s="22" t="s">
        <v>328</v>
      </c>
      <c r="M3" s="23" t="s">
        <v>175</v>
      </c>
      <c r="N3" s="23" t="s">
        <v>176</v>
      </c>
      <c r="O3" s="23" t="s">
        <v>176</v>
      </c>
      <c r="P3" s="23"/>
      <c r="Q3" s="26"/>
      <c r="R3" s="112" t="s">
        <v>52</v>
      </c>
      <c r="S3" s="112" t="s">
        <v>53</v>
      </c>
      <c r="T3" s="26" t="str">
        <f t="shared" si="1"/>
        <v>NO REQUIERE RESPUESTA</v>
      </c>
      <c r="U3" s="26"/>
      <c r="V3" s="24" t="s">
        <v>33</v>
      </c>
      <c r="Y3" s="11">
        <v>46023</v>
      </c>
      <c r="Z3" s="12" t="s">
        <v>20</v>
      </c>
      <c r="AA3" t="s">
        <v>26</v>
      </c>
    </row>
    <row r="4" spans="1:27" x14ac:dyDescent="0.25">
      <c r="A4" s="13" t="s">
        <v>114</v>
      </c>
      <c r="B4" s="14" t="s">
        <v>23</v>
      </c>
      <c r="C4" s="15">
        <v>46002</v>
      </c>
      <c r="D4" s="15">
        <v>46002</v>
      </c>
      <c r="E4" s="16" t="s">
        <v>179</v>
      </c>
      <c r="F4" s="17" t="s">
        <v>24</v>
      </c>
      <c r="G4" s="18">
        <v>30</v>
      </c>
      <c r="H4" s="25">
        <f t="shared" si="0"/>
        <v>46044</v>
      </c>
      <c r="I4" s="19" t="s">
        <v>329</v>
      </c>
      <c r="J4" s="20" t="s">
        <v>41</v>
      </c>
      <c r="K4" s="21">
        <v>46044</v>
      </c>
      <c r="L4" s="22" t="s">
        <v>328</v>
      </c>
      <c r="M4" s="23" t="s">
        <v>181</v>
      </c>
      <c r="N4" s="23" t="s">
        <v>176</v>
      </c>
      <c r="O4" s="23" t="s">
        <v>176</v>
      </c>
      <c r="P4" s="23" t="s">
        <v>36</v>
      </c>
      <c r="Q4" s="26">
        <v>10748</v>
      </c>
      <c r="R4" s="112" t="s">
        <v>73</v>
      </c>
      <c r="S4" s="112" t="s">
        <v>74</v>
      </c>
      <c r="T4" s="26" t="str">
        <f t="shared" si="1"/>
        <v>NO REQUIERE RESPUESTA</v>
      </c>
      <c r="U4" s="26"/>
      <c r="V4" s="24" t="s">
        <v>33</v>
      </c>
      <c r="Y4" s="11">
        <v>46034</v>
      </c>
      <c r="Z4" s="12" t="s">
        <v>21</v>
      </c>
      <c r="AA4" t="s">
        <v>28</v>
      </c>
    </row>
    <row r="5" spans="1:27" x14ac:dyDescent="0.25">
      <c r="A5" s="13" t="s">
        <v>114</v>
      </c>
      <c r="B5" s="14" t="s">
        <v>23</v>
      </c>
      <c r="C5" s="15">
        <v>46002</v>
      </c>
      <c r="D5" s="15">
        <v>46002</v>
      </c>
      <c r="E5" s="16" t="s">
        <v>180</v>
      </c>
      <c r="F5" s="17" t="s">
        <v>24</v>
      </c>
      <c r="G5" s="18">
        <v>30</v>
      </c>
      <c r="H5" s="25">
        <f>IF(F5="RECURSO DE REPOSICION",C5+G5,WORKDAY.INTL(C5,G5,1,$Y$5:$Y$23))</f>
        <v>46044</v>
      </c>
      <c r="I5" s="19" t="s">
        <v>329</v>
      </c>
      <c r="J5" s="20" t="s">
        <v>41</v>
      </c>
      <c r="K5" s="21">
        <v>46044</v>
      </c>
      <c r="L5" s="22" t="s">
        <v>328</v>
      </c>
      <c r="M5" s="23" t="s">
        <v>182</v>
      </c>
      <c r="N5" s="23" t="s">
        <v>176</v>
      </c>
      <c r="O5" s="23" t="s">
        <v>176</v>
      </c>
      <c r="P5" s="23" t="s">
        <v>36</v>
      </c>
      <c r="Q5" s="26">
        <v>10748</v>
      </c>
      <c r="R5" s="112" t="s">
        <v>73</v>
      </c>
      <c r="S5" s="112" t="s">
        <v>74</v>
      </c>
      <c r="T5" s="26" t="str">
        <f t="shared" si="1"/>
        <v>NO REQUIERE RESPUESTA</v>
      </c>
      <c r="U5" s="26"/>
      <c r="V5" s="24" t="s">
        <v>33</v>
      </c>
      <c r="Y5" s="11">
        <v>46104</v>
      </c>
      <c r="Z5" s="12" t="s">
        <v>22</v>
      </c>
      <c r="AA5" t="s">
        <v>29</v>
      </c>
    </row>
    <row r="6" spans="1:27" x14ac:dyDescent="0.25">
      <c r="A6" s="13" t="s">
        <v>114</v>
      </c>
      <c r="B6" s="14" t="s">
        <v>23</v>
      </c>
      <c r="C6" s="15">
        <v>46003</v>
      </c>
      <c r="D6" s="15">
        <v>46003</v>
      </c>
      <c r="E6" s="16" t="s">
        <v>183</v>
      </c>
      <c r="F6" s="17" t="s">
        <v>24</v>
      </c>
      <c r="G6" s="18">
        <v>30</v>
      </c>
      <c r="H6" s="25">
        <f t="shared" ref="H6:H68" si="2">IF(F6="RECURSO DE REPOSICION",C6+G6,WORKDAY.INTL(C6,G6,1,$Y$5:$Y$23))</f>
        <v>46045</v>
      </c>
      <c r="I6" s="19" t="s">
        <v>329</v>
      </c>
      <c r="J6" s="20" t="s">
        <v>41</v>
      </c>
      <c r="K6" s="21">
        <v>46044</v>
      </c>
      <c r="L6" s="22" t="s">
        <v>328</v>
      </c>
      <c r="M6" s="23" t="s">
        <v>181</v>
      </c>
      <c r="N6" s="23" t="s">
        <v>176</v>
      </c>
      <c r="O6" s="23" t="s">
        <v>176</v>
      </c>
      <c r="P6" s="23" t="s">
        <v>36</v>
      </c>
      <c r="Q6" s="26">
        <v>217488</v>
      </c>
      <c r="R6" s="112" t="s">
        <v>73</v>
      </c>
      <c r="S6" s="112" t="s">
        <v>74</v>
      </c>
      <c r="T6" s="26" t="str">
        <f t="shared" si="1"/>
        <v>NO REQUIERE RESPUESTA</v>
      </c>
      <c r="U6" s="26"/>
      <c r="V6" s="24" t="s">
        <v>33</v>
      </c>
      <c r="Y6" s="11">
        <v>46114</v>
      </c>
      <c r="Z6" s="12"/>
      <c r="AA6" t="s">
        <v>30</v>
      </c>
    </row>
    <row r="7" spans="1:27" x14ac:dyDescent="0.25">
      <c r="A7" s="13" t="s">
        <v>114</v>
      </c>
      <c r="B7" s="14" t="s">
        <v>23</v>
      </c>
      <c r="C7" s="15">
        <v>46002</v>
      </c>
      <c r="D7" s="15">
        <v>46003</v>
      </c>
      <c r="E7" s="16" t="s">
        <v>184</v>
      </c>
      <c r="F7" s="17" t="s">
        <v>24</v>
      </c>
      <c r="G7" s="18">
        <v>30</v>
      </c>
      <c r="H7" s="25">
        <f t="shared" si="2"/>
        <v>46044</v>
      </c>
      <c r="I7" s="19" t="s">
        <v>329</v>
      </c>
      <c r="J7" s="20" t="s">
        <v>41</v>
      </c>
      <c r="K7" s="21">
        <v>46044</v>
      </c>
      <c r="L7" s="22" t="s">
        <v>328</v>
      </c>
      <c r="M7" s="23" t="s">
        <v>181</v>
      </c>
      <c r="N7" s="23" t="s">
        <v>176</v>
      </c>
      <c r="O7" s="23" t="s">
        <v>176</v>
      </c>
      <c r="P7" s="23" t="s">
        <v>36</v>
      </c>
      <c r="Q7" s="26">
        <v>10748</v>
      </c>
      <c r="R7" s="112" t="s">
        <v>73</v>
      </c>
      <c r="S7" s="112" t="s">
        <v>74</v>
      </c>
      <c r="T7" s="26" t="str">
        <f t="shared" si="1"/>
        <v>NO REQUIERE RESPUESTA</v>
      </c>
      <c r="U7" s="26"/>
      <c r="V7" s="24" t="s">
        <v>33</v>
      </c>
      <c r="Y7" s="11">
        <v>46115</v>
      </c>
      <c r="Z7" s="12"/>
      <c r="AA7" t="s">
        <v>31</v>
      </c>
    </row>
    <row r="8" spans="1:27" x14ac:dyDescent="0.25">
      <c r="A8" s="13" t="s">
        <v>114</v>
      </c>
      <c r="B8" s="14" t="s">
        <v>23</v>
      </c>
      <c r="C8" s="15">
        <v>46002</v>
      </c>
      <c r="D8" s="15">
        <v>46003</v>
      </c>
      <c r="E8" s="16" t="s">
        <v>185</v>
      </c>
      <c r="F8" s="17" t="s">
        <v>24</v>
      </c>
      <c r="G8" s="18">
        <v>30</v>
      </c>
      <c r="H8" s="25">
        <f t="shared" si="2"/>
        <v>46044</v>
      </c>
      <c r="I8" s="19" t="s">
        <v>329</v>
      </c>
      <c r="J8" s="20" t="s">
        <v>41</v>
      </c>
      <c r="K8" s="21">
        <v>46044</v>
      </c>
      <c r="L8" s="22" t="s">
        <v>328</v>
      </c>
      <c r="M8" s="23" t="s">
        <v>181</v>
      </c>
      <c r="N8" s="23" t="s">
        <v>176</v>
      </c>
      <c r="O8" s="23" t="s">
        <v>176</v>
      </c>
      <c r="P8" s="23" t="s">
        <v>83</v>
      </c>
      <c r="Q8" s="26">
        <v>10748</v>
      </c>
      <c r="R8" s="112" t="s">
        <v>73</v>
      </c>
      <c r="S8" s="112" t="s">
        <v>74</v>
      </c>
      <c r="T8" s="26" t="str">
        <f t="shared" si="1"/>
        <v>NO REQUIERE RESPUESTA</v>
      </c>
      <c r="U8" s="26"/>
      <c r="V8" s="24" t="s">
        <v>33</v>
      </c>
      <c r="Y8" s="11">
        <v>46143</v>
      </c>
      <c r="Z8" s="12"/>
      <c r="AA8" t="s">
        <v>32</v>
      </c>
    </row>
    <row r="9" spans="1:27" x14ac:dyDescent="0.25">
      <c r="A9" s="13" t="s">
        <v>114</v>
      </c>
      <c r="B9" s="14" t="s">
        <v>23</v>
      </c>
      <c r="C9" s="15">
        <v>45997</v>
      </c>
      <c r="D9" s="15">
        <v>46007</v>
      </c>
      <c r="E9" s="16" t="s">
        <v>186</v>
      </c>
      <c r="F9" s="17" t="s">
        <v>24</v>
      </c>
      <c r="G9" s="18">
        <v>15</v>
      </c>
      <c r="H9" s="25">
        <f t="shared" si="2"/>
        <v>46017</v>
      </c>
      <c r="I9" s="19" t="s">
        <v>329</v>
      </c>
      <c r="J9" s="20" t="s">
        <v>41</v>
      </c>
      <c r="K9" s="21">
        <v>46024</v>
      </c>
      <c r="L9" s="22" t="s">
        <v>328</v>
      </c>
      <c r="M9" s="23" t="s">
        <v>144</v>
      </c>
      <c r="N9" s="23" t="s">
        <v>176</v>
      </c>
      <c r="O9" s="23" t="s">
        <v>176</v>
      </c>
      <c r="P9" s="23"/>
      <c r="Q9" s="26"/>
      <c r="R9" s="112" t="s">
        <v>42</v>
      </c>
      <c r="S9" s="112" t="s">
        <v>42</v>
      </c>
      <c r="T9" s="26" t="str">
        <f t="shared" si="1"/>
        <v>NO REQUIERE RESPUESTA</v>
      </c>
      <c r="U9" s="26"/>
      <c r="V9" s="24" t="s">
        <v>33</v>
      </c>
      <c r="Y9" s="11">
        <v>46160</v>
      </c>
      <c r="Z9" s="12"/>
      <c r="AA9" t="s">
        <v>33</v>
      </c>
    </row>
    <row r="10" spans="1:27" x14ac:dyDescent="0.25">
      <c r="A10" s="13" t="s">
        <v>114</v>
      </c>
      <c r="B10" s="14" t="s">
        <v>23</v>
      </c>
      <c r="C10" s="15">
        <v>46008</v>
      </c>
      <c r="D10" s="15">
        <v>46009</v>
      </c>
      <c r="E10" s="16" t="s">
        <v>187</v>
      </c>
      <c r="F10" s="17" t="s">
        <v>24</v>
      </c>
      <c r="G10" s="18">
        <v>15</v>
      </c>
      <c r="H10" s="25">
        <f t="shared" si="2"/>
        <v>46029</v>
      </c>
      <c r="I10" s="19" t="s">
        <v>329</v>
      </c>
      <c r="J10" s="20" t="s">
        <v>41</v>
      </c>
      <c r="K10" s="21">
        <v>46024</v>
      </c>
      <c r="L10" s="22" t="s">
        <v>328</v>
      </c>
      <c r="M10" s="23" t="s">
        <v>189</v>
      </c>
      <c r="N10" s="23" t="s">
        <v>176</v>
      </c>
      <c r="O10" s="23" t="s">
        <v>176</v>
      </c>
      <c r="P10" s="23"/>
      <c r="Q10" s="26"/>
      <c r="R10" s="112" t="s">
        <v>42</v>
      </c>
      <c r="S10" s="112" t="s">
        <v>42</v>
      </c>
      <c r="T10" s="26" t="str">
        <f t="shared" si="1"/>
        <v>NO REQUIERE RESPUESTA</v>
      </c>
      <c r="U10" s="26"/>
      <c r="V10" s="24" t="s">
        <v>33</v>
      </c>
      <c r="Y10" s="11">
        <v>46181</v>
      </c>
      <c r="Z10" s="12"/>
      <c r="AA10" t="s">
        <v>34</v>
      </c>
    </row>
    <row r="11" spans="1:27" x14ac:dyDescent="0.25">
      <c r="A11" s="13" t="s">
        <v>114</v>
      </c>
      <c r="B11" s="14" t="s">
        <v>23</v>
      </c>
      <c r="C11" s="15">
        <v>46003</v>
      </c>
      <c r="D11" s="15">
        <v>46009</v>
      </c>
      <c r="E11" s="16" t="s">
        <v>188</v>
      </c>
      <c r="F11" s="17" t="s">
        <v>24</v>
      </c>
      <c r="G11" s="18">
        <v>15</v>
      </c>
      <c r="H11" s="25">
        <f t="shared" si="2"/>
        <v>46024</v>
      </c>
      <c r="I11" s="19" t="s">
        <v>329</v>
      </c>
      <c r="J11" s="20" t="s">
        <v>41</v>
      </c>
      <c r="K11" s="21">
        <v>46024</v>
      </c>
      <c r="L11" s="22" t="s">
        <v>328</v>
      </c>
      <c r="M11" s="23" t="s">
        <v>189</v>
      </c>
      <c r="N11" s="23" t="s">
        <v>176</v>
      </c>
      <c r="O11" s="23" t="s">
        <v>176</v>
      </c>
      <c r="P11" s="23"/>
      <c r="Q11" s="26"/>
      <c r="R11" s="112" t="s">
        <v>42</v>
      </c>
      <c r="S11" s="112" t="s">
        <v>42</v>
      </c>
      <c r="T11" s="26" t="str">
        <f t="shared" si="1"/>
        <v>NO REQUIERE RESPUESTA</v>
      </c>
      <c r="U11" s="26"/>
      <c r="V11" s="24" t="s">
        <v>33</v>
      </c>
      <c r="Y11" s="11">
        <v>46188</v>
      </c>
      <c r="Z11" s="12"/>
      <c r="AA11" t="s">
        <v>38</v>
      </c>
    </row>
    <row r="12" spans="1:27" x14ac:dyDescent="0.25">
      <c r="A12" s="13" t="s">
        <v>114</v>
      </c>
      <c r="B12" s="14" t="s">
        <v>37</v>
      </c>
      <c r="C12" s="15">
        <v>46013</v>
      </c>
      <c r="D12" s="15">
        <v>46013</v>
      </c>
      <c r="E12" s="16" t="s">
        <v>190</v>
      </c>
      <c r="F12" s="17" t="s">
        <v>24</v>
      </c>
      <c r="G12" s="18">
        <v>15</v>
      </c>
      <c r="H12" s="25">
        <f t="shared" si="2"/>
        <v>46034</v>
      </c>
      <c r="I12" s="19">
        <v>46029</v>
      </c>
      <c r="J12" s="20" t="s">
        <v>298</v>
      </c>
      <c r="K12" s="21">
        <v>46029</v>
      </c>
      <c r="L12" s="22" t="s">
        <v>328</v>
      </c>
      <c r="M12" s="23" t="s">
        <v>145</v>
      </c>
      <c r="N12" s="23" t="s">
        <v>36</v>
      </c>
      <c r="O12" s="71"/>
      <c r="P12" s="23"/>
      <c r="Q12" s="26">
        <v>250173</v>
      </c>
      <c r="R12" s="112" t="s">
        <v>42</v>
      </c>
      <c r="S12" s="112" t="s">
        <v>42</v>
      </c>
      <c r="T12" s="26" t="str">
        <f t="shared" si="1"/>
        <v>ATENDIDO</v>
      </c>
      <c r="U12" s="26"/>
      <c r="V12" s="24" t="s">
        <v>31</v>
      </c>
      <c r="Y12" s="11">
        <v>46202</v>
      </c>
      <c r="Z12" s="12"/>
    </row>
    <row r="13" spans="1:27" x14ac:dyDescent="0.25">
      <c r="A13" s="13" t="s">
        <v>114</v>
      </c>
      <c r="B13" s="14" t="s">
        <v>23</v>
      </c>
      <c r="C13" s="15">
        <v>46013</v>
      </c>
      <c r="D13" s="15">
        <v>46013</v>
      </c>
      <c r="E13" s="16" t="s">
        <v>191</v>
      </c>
      <c r="F13" s="17" t="s">
        <v>24</v>
      </c>
      <c r="G13" s="18">
        <v>15</v>
      </c>
      <c r="H13" s="25">
        <f t="shared" si="2"/>
        <v>46034</v>
      </c>
      <c r="I13" s="19">
        <v>46028</v>
      </c>
      <c r="J13" s="20" t="s">
        <v>299</v>
      </c>
      <c r="K13" s="21">
        <v>46028</v>
      </c>
      <c r="L13" s="22" t="s">
        <v>328</v>
      </c>
      <c r="M13" s="23" t="s">
        <v>209</v>
      </c>
      <c r="N13" s="23" t="s">
        <v>36</v>
      </c>
      <c r="O13" s="71"/>
      <c r="P13" s="23"/>
      <c r="Q13" s="26">
        <v>235023</v>
      </c>
      <c r="R13" s="112" t="s">
        <v>39</v>
      </c>
      <c r="S13" s="112" t="s">
        <v>40</v>
      </c>
      <c r="T13" s="26" t="str">
        <f t="shared" si="1"/>
        <v>ATENDIDO</v>
      </c>
      <c r="U13" s="26"/>
      <c r="V13" s="24" t="s">
        <v>31</v>
      </c>
      <c r="Y13" s="11">
        <v>46223</v>
      </c>
      <c r="Z13" s="12"/>
    </row>
    <row r="14" spans="1:27" x14ac:dyDescent="0.25">
      <c r="A14" s="13" t="s">
        <v>114</v>
      </c>
      <c r="B14" s="14" t="s">
        <v>23</v>
      </c>
      <c r="C14" s="15">
        <v>46013</v>
      </c>
      <c r="D14" s="15">
        <v>46013</v>
      </c>
      <c r="E14" s="16" t="s">
        <v>192</v>
      </c>
      <c r="F14" s="17" t="s">
        <v>24</v>
      </c>
      <c r="G14" s="18">
        <v>15</v>
      </c>
      <c r="H14" s="25">
        <f t="shared" si="2"/>
        <v>46034</v>
      </c>
      <c r="I14" s="19">
        <v>46028</v>
      </c>
      <c r="J14" s="20" t="s">
        <v>300</v>
      </c>
      <c r="K14" s="21">
        <v>46028</v>
      </c>
      <c r="L14" s="22" t="s">
        <v>328</v>
      </c>
      <c r="M14" s="23" t="s">
        <v>168</v>
      </c>
      <c r="N14" s="23" t="s">
        <v>36</v>
      </c>
      <c r="O14" s="71"/>
      <c r="P14" s="23"/>
      <c r="Q14" s="26">
        <v>235023</v>
      </c>
      <c r="R14" s="112" t="s">
        <v>44</v>
      </c>
      <c r="S14" s="112" t="s">
        <v>45</v>
      </c>
      <c r="T14" s="26" t="str">
        <f t="shared" si="1"/>
        <v>ATENDIDO</v>
      </c>
      <c r="U14" s="26" t="s">
        <v>72</v>
      </c>
      <c r="V14" s="24" t="s">
        <v>29</v>
      </c>
      <c r="Y14" s="11">
        <v>46241</v>
      </c>
      <c r="Z14" s="12"/>
    </row>
    <row r="15" spans="1:27" x14ac:dyDescent="0.25">
      <c r="A15" s="13" t="s">
        <v>114</v>
      </c>
      <c r="B15" s="14" t="s">
        <v>23</v>
      </c>
      <c r="C15" s="15">
        <v>46013</v>
      </c>
      <c r="D15" s="15">
        <v>46013</v>
      </c>
      <c r="E15" s="16" t="s">
        <v>193</v>
      </c>
      <c r="F15" s="17" t="s">
        <v>24</v>
      </c>
      <c r="G15" s="18">
        <v>15</v>
      </c>
      <c r="H15" s="25">
        <f t="shared" si="2"/>
        <v>46034</v>
      </c>
      <c r="I15" s="19">
        <v>46028</v>
      </c>
      <c r="J15" s="20" t="s">
        <v>301</v>
      </c>
      <c r="K15" s="21">
        <v>46028</v>
      </c>
      <c r="L15" s="22" t="s">
        <v>328</v>
      </c>
      <c r="M15" s="23" t="s">
        <v>210</v>
      </c>
      <c r="N15" s="23" t="s">
        <v>36</v>
      </c>
      <c r="O15" s="71"/>
      <c r="P15" s="23"/>
      <c r="Q15" s="26">
        <v>89331</v>
      </c>
      <c r="R15" s="112" t="s">
        <v>48</v>
      </c>
      <c r="S15" s="112" t="s">
        <v>49</v>
      </c>
      <c r="T15" s="26" t="str">
        <f t="shared" si="1"/>
        <v>ATENDIDO</v>
      </c>
      <c r="U15" s="26"/>
      <c r="V15" s="24" t="s">
        <v>31</v>
      </c>
      <c r="Y15" s="11">
        <v>46251</v>
      </c>
      <c r="Z15" s="12"/>
    </row>
    <row r="16" spans="1:27" x14ac:dyDescent="0.25">
      <c r="A16" s="13" t="s">
        <v>114</v>
      </c>
      <c r="B16" s="14" t="s">
        <v>23</v>
      </c>
      <c r="C16" s="15">
        <v>46013</v>
      </c>
      <c r="D16" s="15">
        <v>46013</v>
      </c>
      <c r="E16" s="16" t="s">
        <v>194</v>
      </c>
      <c r="F16" s="17" t="s">
        <v>24</v>
      </c>
      <c r="G16" s="18">
        <v>15</v>
      </c>
      <c r="H16" s="25">
        <f t="shared" si="2"/>
        <v>46034</v>
      </c>
      <c r="I16" s="19">
        <v>46028</v>
      </c>
      <c r="J16" s="20" t="s">
        <v>302</v>
      </c>
      <c r="K16" s="21">
        <v>46028</v>
      </c>
      <c r="L16" s="22" t="s">
        <v>328</v>
      </c>
      <c r="M16" s="23" t="s">
        <v>151</v>
      </c>
      <c r="N16" s="23" t="s">
        <v>36</v>
      </c>
      <c r="O16" s="71"/>
      <c r="P16" s="23"/>
      <c r="Q16" s="26">
        <v>23102</v>
      </c>
      <c r="R16" s="112" t="s">
        <v>63</v>
      </c>
      <c r="S16" s="112" t="s">
        <v>62</v>
      </c>
      <c r="T16" s="26" t="str">
        <f t="shared" si="1"/>
        <v>ATENDIDO</v>
      </c>
      <c r="U16" s="26"/>
      <c r="V16" s="24" t="s">
        <v>31</v>
      </c>
      <c r="Y16" s="11">
        <v>46307</v>
      </c>
      <c r="Z16" s="12"/>
    </row>
    <row r="17" spans="1:26" x14ac:dyDescent="0.25">
      <c r="A17" s="13" t="s">
        <v>114</v>
      </c>
      <c r="B17" s="14" t="s">
        <v>23</v>
      </c>
      <c r="C17" s="15">
        <v>46013</v>
      </c>
      <c r="D17" s="15">
        <v>46013</v>
      </c>
      <c r="E17" s="16" t="s">
        <v>195</v>
      </c>
      <c r="F17" s="17" t="s">
        <v>24</v>
      </c>
      <c r="G17" s="18">
        <v>15</v>
      </c>
      <c r="H17" s="25">
        <f t="shared" si="2"/>
        <v>46034</v>
      </c>
      <c r="I17" s="19" t="s">
        <v>329</v>
      </c>
      <c r="J17" s="20" t="s">
        <v>41</v>
      </c>
      <c r="K17" s="21">
        <v>46024</v>
      </c>
      <c r="L17" s="22" t="s">
        <v>328</v>
      </c>
      <c r="M17" s="23" t="s">
        <v>211</v>
      </c>
      <c r="N17" s="23" t="s">
        <v>36</v>
      </c>
      <c r="O17" s="71"/>
      <c r="P17" s="23"/>
      <c r="Q17" s="26"/>
      <c r="R17" s="112" t="s">
        <v>50</v>
      </c>
      <c r="S17" s="112" t="s">
        <v>51</v>
      </c>
      <c r="T17" s="26" t="str">
        <f t="shared" si="1"/>
        <v>NO REQUIERE RESPUESTA</v>
      </c>
      <c r="U17" s="26" t="s">
        <v>218</v>
      </c>
      <c r="V17" s="24" t="s">
        <v>33</v>
      </c>
      <c r="Y17" s="11">
        <v>46328</v>
      </c>
      <c r="Z17" s="12"/>
    </row>
    <row r="18" spans="1:26" x14ac:dyDescent="0.25">
      <c r="A18" s="13" t="s">
        <v>114</v>
      </c>
      <c r="B18" s="14" t="s">
        <v>23</v>
      </c>
      <c r="C18" s="15">
        <v>46013</v>
      </c>
      <c r="D18" s="15">
        <v>46013</v>
      </c>
      <c r="E18" s="16" t="s">
        <v>196</v>
      </c>
      <c r="F18" s="17" t="s">
        <v>24</v>
      </c>
      <c r="G18" s="18">
        <v>15</v>
      </c>
      <c r="H18" s="25">
        <f t="shared" si="2"/>
        <v>46034</v>
      </c>
      <c r="I18" s="19">
        <v>46031</v>
      </c>
      <c r="J18" s="20" t="s">
        <v>466</v>
      </c>
      <c r="K18" s="21">
        <v>46031</v>
      </c>
      <c r="L18" s="22" t="s">
        <v>328</v>
      </c>
      <c r="M18" s="23" t="s">
        <v>212</v>
      </c>
      <c r="N18" s="23" t="s">
        <v>36</v>
      </c>
      <c r="O18" s="71"/>
      <c r="P18" s="23"/>
      <c r="Q18" s="26">
        <v>223174</v>
      </c>
      <c r="R18" s="112" t="s">
        <v>55</v>
      </c>
      <c r="S18" s="112" t="s">
        <v>150</v>
      </c>
      <c r="T18" s="26" t="str">
        <f t="shared" si="1"/>
        <v>ATENDIDO</v>
      </c>
      <c r="U18" s="26"/>
      <c r="V18" s="24" t="s">
        <v>31</v>
      </c>
      <c r="Y18" s="11">
        <v>46342</v>
      </c>
      <c r="Z18" s="12"/>
    </row>
    <row r="19" spans="1:26" x14ac:dyDescent="0.25">
      <c r="A19" s="13" t="s">
        <v>114</v>
      </c>
      <c r="B19" s="14" t="s">
        <v>23</v>
      </c>
      <c r="C19" s="15">
        <v>46013</v>
      </c>
      <c r="D19" s="15">
        <v>46013</v>
      </c>
      <c r="E19" s="16" t="s">
        <v>197</v>
      </c>
      <c r="F19" s="17" t="s">
        <v>24</v>
      </c>
      <c r="G19" s="18">
        <v>15</v>
      </c>
      <c r="H19" s="25">
        <f t="shared" si="2"/>
        <v>46034</v>
      </c>
      <c r="I19" s="19">
        <v>46031</v>
      </c>
      <c r="J19" s="20" t="s">
        <v>319</v>
      </c>
      <c r="K19" s="21">
        <v>46031</v>
      </c>
      <c r="L19" s="22" t="s">
        <v>328</v>
      </c>
      <c r="M19" s="23" t="s">
        <v>160</v>
      </c>
      <c r="N19" s="23" t="s">
        <v>36</v>
      </c>
      <c r="O19" s="71"/>
      <c r="P19" s="23"/>
      <c r="Q19" s="26"/>
      <c r="R19" s="112" t="s">
        <v>64</v>
      </c>
      <c r="S19" s="112" t="s">
        <v>65</v>
      </c>
      <c r="T19" s="26" t="str">
        <f t="shared" si="1"/>
        <v>ATENDIDO</v>
      </c>
      <c r="U19" s="26"/>
      <c r="V19" s="24" t="s">
        <v>30</v>
      </c>
      <c r="Y19" s="11">
        <v>46364</v>
      </c>
      <c r="Z19" s="12"/>
    </row>
    <row r="20" spans="1:26" x14ac:dyDescent="0.25">
      <c r="A20" s="13" t="s">
        <v>114</v>
      </c>
      <c r="B20" s="14" t="s">
        <v>23</v>
      </c>
      <c r="C20" s="15">
        <v>46013</v>
      </c>
      <c r="D20" s="15">
        <v>46013</v>
      </c>
      <c r="E20" s="16" t="s">
        <v>198</v>
      </c>
      <c r="F20" s="17" t="s">
        <v>24</v>
      </c>
      <c r="G20" s="18">
        <v>15</v>
      </c>
      <c r="H20" s="25">
        <f t="shared" si="2"/>
        <v>46034</v>
      </c>
      <c r="I20" s="19">
        <v>46027</v>
      </c>
      <c r="J20" s="20" t="s">
        <v>303</v>
      </c>
      <c r="K20" s="21">
        <v>46027</v>
      </c>
      <c r="L20" s="22" t="s">
        <v>328</v>
      </c>
      <c r="M20" s="23" t="s">
        <v>162</v>
      </c>
      <c r="N20" s="23" t="s">
        <v>36</v>
      </c>
      <c r="O20" s="71"/>
      <c r="P20" s="23"/>
      <c r="Q20" s="26">
        <v>109801</v>
      </c>
      <c r="R20" s="112" t="s">
        <v>55</v>
      </c>
      <c r="S20" s="112" t="s">
        <v>56</v>
      </c>
      <c r="T20" s="26" t="str">
        <f t="shared" si="1"/>
        <v>ATENDIDO</v>
      </c>
      <c r="U20" s="26"/>
      <c r="V20" s="24" t="s">
        <v>31</v>
      </c>
      <c r="Y20" s="11">
        <v>46381</v>
      </c>
      <c r="Z20" s="12"/>
    </row>
    <row r="21" spans="1:26" x14ac:dyDescent="0.25">
      <c r="A21" s="13" t="s">
        <v>114</v>
      </c>
      <c r="B21" s="14" t="s">
        <v>23</v>
      </c>
      <c r="C21" s="15">
        <v>46013</v>
      </c>
      <c r="D21" s="15">
        <v>46013</v>
      </c>
      <c r="E21" s="16" t="s">
        <v>199</v>
      </c>
      <c r="F21" s="17" t="s">
        <v>24</v>
      </c>
      <c r="G21" s="18">
        <v>15</v>
      </c>
      <c r="H21" s="25">
        <f t="shared" si="2"/>
        <v>46034</v>
      </c>
      <c r="I21" s="19">
        <v>46027</v>
      </c>
      <c r="J21" s="20" t="s">
        <v>304</v>
      </c>
      <c r="K21" s="21">
        <v>46027</v>
      </c>
      <c r="L21" s="22" t="s">
        <v>328</v>
      </c>
      <c r="M21" s="23" t="s">
        <v>159</v>
      </c>
      <c r="N21" s="23" t="s">
        <v>36</v>
      </c>
      <c r="O21" s="71"/>
      <c r="P21" s="23"/>
      <c r="Q21" s="26"/>
      <c r="R21" s="112" t="s">
        <v>43</v>
      </c>
      <c r="S21" s="112" t="s">
        <v>54</v>
      </c>
      <c r="T21" s="26" t="str">
        <f t="shared" si="1"/>
        <v>ATENDIDO</v>
      </c>
      <c r="U21" s="16" t="s">
        <v>217</v>
      </c>
      <c r="V21" s="24" t="s">
        <v>29</v>
      </c>
      <c r="Y21" s="11">
        <v>46388</v>
      </c>
      <c r="Z21" s="12"/>
    </row>
    <row r="22" spans="1:26" x14ac:dyDescent="0.25">
      <c r="A22" s="13" t="s">
        <v>114</v>
      </c>
      <c r="B22" s="14" t="s">
        <v>23</v>
      </c>
      <c r="C22" s="15">
        <v>46013</v>
      </c>
      <c r="D22" s="15">
        <v>46013</v>
      </c>
      <c r="E22" s="16" t="s">
        <v>200</v>
      </c>
      <c r="F22" s="17" t="s">
        <v>24</v>
      </c>
      <c r="G22" s="18">
        <v>15</v>
      </c>
      <c r="H22" s="25">
        <f t="shared" si="2"/>
        <v>46034</v>
      </c>
      <c r="I22" s="19">
        <v>46027</v>
      </c>
      <c r="J22" s="20" t="s">
        <v>305</v>
      </c>
      <c r="K22" s="21">
        <v>46027</v>
      </c>
      <c r="L22" s="22" t="s">
        <v>328</v>
      </c>
      <c r="M22" s="23" t="s">
        <v>213</v>
      </c>
      <c r="N22" s="23" t="s">
        <v>36</v>
      </c>
      <c r="O22" s="71"/>
      <c r="P22" s="23"/>
      <c r="Q22" s="26"/>
      <c r="R22" s="113" t="s">
        <v>55</v>
      </c>
      <c r="S22" s="113" t="s">
        <v>56</v>
      </c>
      <c r="T22" s="26" t="str">
        <f t="shared" si="1"/>
        <v>ATENDIDO</v>
      </c>
      <c r="U22" s="26"/>
      <c r="V22" s="24" t="s">
        <v>26</v>
      </c>
      <c r="Y22" s="11">
        <v>46398</v>
      </c>
    </row>
    <row r="23" spans="1:26" x14ac:dyDescent="0.25">
      <c r="A23" s="13" t="s">
        <v>114</v>
      </c>
      <c r="B23" s="14" t="s">
        <v>23</v>
      </c>
      <c r="C23" s="15">
        <v>46013</v>
      </c>
      <c r="D23" s="15">
        <v>46013</v>
      </c>
      <c r="E23" s="16" t="s">
        <v>201</v>
      </c>
      <c r="F23" s="17" t="s">
        <v>24</v>
      </c>
      <c r="G23" s="18">
        <v>15</v>
      </c>
      <c r="H23" s="25">
        <f t="shared" si="2"/>
        <v>46034</v>
      </c>
      <c r="I23" s="19">
        <v>46029</v>
      </c>
      <c r="J23" s="20" t="s">
        <v>306</v>
      </c>
      <c r="K23" s="21">
        <v>46029</v>
      </c>
      <c r="L23" s="22" t="s">
        <v>328</v>
      </c>
      <c r="M23" s="23" t="s">
        <v>170</v>
      </c>
      <c r="N23" s="23" t="s">
        <v>36</v>
      </c>
      <c r="O23" s="71"/>
      <c r="P23" s="23"/>
      <c r="Q23" s="26">
        <v>13365</v>
      </c>
      <c r="R23" s="112" t="s">
        <v>42</v>
      </c>
      <c r="S23" s="112" t="s">
        <v>42</v>
      </c>
      <c r="T23" s="26" t="str">
        <f t="shared" si="1"/>
        <v>ATENDIDO</v>
      </c>
      <c r="U23" s="26"/>
      <c r="V23" s="24" t="s">
        <v>29</v>
      </c>
    </row>
    <row r="24" spans="1:26" x14ac:dyDescent="0.25">
      <c r="A24" s="13" t="s">
        <v>114</v>
      </c>
      <c r="B24" s="14" t="s">
        <v>23</v>
      </c>
      <c r="C24" s="15">
        <v>46013</v>
      </c>
      <c r="D24" s="15">
        <v>46013</v>
      </c>
      <c r="E24" s="16" t="s">
        <v>202</v>
      </c>
      <c r="F24" s="17" t="s">
        <v>24</v>
      </c>
      <c r="G24" s="18">
        <v>15</v>
      </c>
      <c r="H24" s="25">
        <f t="shared" si="2"/>
        <v>46034</v>
      </c>
      <c r="I24" s="19">
        <v>46027</v>
      </c>
      <c r="J24" s="20" t="s">
        <v>303</v>
      </c>
      <c r="K24" s="21">
        <v>46027</v>
      </c>
      <c r="L24" s="22" t="s">
        <v>328</v>
      </c>
      <c r="M24" s="23" t="s">
        <v>162</v>
      </c>
      <c r="N24" s="23" t="s">
        <v>36</v>
      </c>
      <c r="O24" s="71"/>
      <c r="P24" s="23"/>
      <c r="Q24" s="26">
        <v>109801</v>
      </c>
      <c r="R24" s="112" t="s">
        <v>55</v>
      </c>
      <c r="S24" s="112" t="s">
        <v>56</v>
      </c>
      <c r="T24" s="26" t="str">
        <f t="shared" si="1"/>
        <v>ATENDIDO</v>
      </c>
      <c r="U24" s="26"/>
      <c r="V24" s="24" t="s">
        <v>31</v>
      </c>
    </row>
    <row r="25" spans="1:26" x14ac:dyDescent="0.25">
      <c r="A25" s="13" t="s">
        <v>114</v>
      </c>
      <c r="B25" s="14" t="s">
        <v>23</v>
      </c>
      <c r="C25" s="15">
        <v>46013</v>
      </c>
      <c r="D25" s="15">
        <v>46013</v>
      </c>
      <c r="E25" s="16" t="s">
        <v>203</v>
      </c>
      <c r="F25" s="17" t="s">
        <v>24</v>
      </c>
      <c r="G25" s="18">
        <v>15</v>
      </c>
      <c r="H25" s="25">
        <f t="shared" si="2"/>
        <v>46034</v>
      </c>
      <c r="I25" s="19">
        <v>46027</v>
      </c>
      <c r="J25" s="20" t="s">
        <v>307</v>
      </c>
      <c r="K25" s="21">
        <v>46027</v>
      </c>
      <c r="L25" s="22" t="s">
        <v>328</v>
      </c>
      <c r="M25" s="23" t="s">
        <v>215</v>
      </c>
      <c r="N25" s="23" t="s">
        <v>36</v>
      </c>
      <c r="O25" s="71"/>
      <c r="P25" s="23"/>
      <c r="Q25" s="26">
        <v>97365</v>
      </c>
      <c r="R25" s="112" t="s">
        <v>55</v>
      </c>
      <c r="S25" s="112" t="s">
        <v>56</v>
      </c>
      <c r="T25" s="26" t="str">
        <f t="shared" si="1"/>
        <v>ATENDIDO</v>
      </c>
      <c r="U25" s="26"/>
      <c r="V25" s="24" t="s">
        <v>33</v>
      </c>
    </row>
    <row r="26" spans="1:26" x14ac:dyDescent="0.25">
      <c r="A26" s="13" t="s">
        <v>114</v>
      </c>
      <c r="B26" s="14" t="s">
        <v>23</v>
      </c>
      <c r="C26" s="15">
        <v>46013</v>
      </c>
      <c r="D26" s="15">
        <v>46013</v>
      </c>
      <c r="E26" s="16" t="s">
        <v>204</v>
      </c>
      <c r="F26" s="17" t="s">
        <v>24</v>
      </c>
      <c r="G26" s="18">
        <v>30</v>
      </c>
      <c r="H26" s="25">
        <f t="shared" si="2"/>
        <v>46055</v>
      </c>
      <c r="I26" s="19" t="s">
        <v>329</v>
      </c>
      <c r="J26" s="20" t="s">
        <v>41</v>
      </c>
      <c r="K26" s="21">
        <v>46044</v>
      </c>
      <c r="L26" s="22" t="s">
        <v>328</v>
      </c>
      <c r="M26" s="23" t="s">
        <v>182</v>
      </c>
      <c r="N26" s="23" t="s">
        <v>176</v>
      </c>
      <c r="O26" s="23" t="s">
        <v>176</v>
      </c>
      <c r="P26" s="23" t="s">
        <v>36</v>
      </c>
      <c r="Q26" s="26"/>
      <c r="R26" s="112" t="s">
        <v>73</v>
      </c>
      <c r="S26" s="112" t="s">
        <v>74</v>
      </c>
      <c r="T26" s="26" t="str">
        <f t="shared" si="1"/>
        <v>NO REQUIERE RESPUESTA</v>
      </c>
      <c r="U26" s="26"/>
      <c r="V26" s="24" t="s">
        <v>33</v>
      </c>
    </row>
    <row r="27" spans="1:26" x14ac:dyDescent="0.25">
      <c r="A27" s="13" t="s">
        <v>114</v>
      </c>
      <c r="B27" s="14" t="s">
        <v>23</v>
      </c>
      <c r="C27" s="15">
        <v>46013</v>
      </c>
      <c r="D27" s="15">
        <v>46013</v>
      </c>
      <c r="E27" s="16" t="s">
        <v>205</v>
      </c>
      <c r="F27" s="17" t="s">
        <v>24</v>
      </c>
      <c r="G27" s="18">
        <v>30</v>
      </c>
      <c r="H27" s="25">
        <f t="shared" si="2"/>
        <v>46055</v>
      </c>
      <c r="I27" s="19" t="s">
        <v>329</v>
      </c>
      <c r="J27" s="20" t="s">
        <v>41</v>
      </c>
      <c r="K27" s="21">
        <v>46044</v>
      </c>
      <c r="L27" s="22" t="s">
        <v>328</v>
      </c>
      <c r="M27" s="23" t="s">
        <v>182</v>
      </c>
      <c r="N27" s="23" t="s">
        <v>176</v>
      </c>
      <c r="O27" s="23" t="s">
        <v>176</v>
      </c>
      <c r="P27" s="23" t="s">
        <v>36</v>
      </c>
      <c r="Q27" s="26"/>
      <c r="R27" s="112" t="s">
        <v>73</v>
      </c>
      <c r="S27" s="112" t="s">
        <v>74</v>
      </c>
      <c r="T27" s="26" t="str">
        <f t="shared" si="1"/>
        <v>NO REQUIERE RESPUESTA</v>
      </c>
      <c r="U27" s="26"/>
      <c r="V27" s="24" t="s">
        <v>33</v>
      </c>
    </row>
    <row r="28" spans="1:26" x14ac:dyDescent="0.25">
      <c r="A28" s="13" t="s">
        <v>114</v>
      </c>
      <c r="B28" s="14" t="s">
        <v>23</v>
      </c>
      <c r="C28" s="15">
        <v>46013</v>
      </c>
      <c r="D28" s="15">
        <v>46013</v>
      </c>
      <c r="E28" s="16" t="s">
        <v>206</v>
      </c>
      <c r="F28" s="17" t="s">
        <v>24</v>
      </c>
      <c r="G28" s="18">
        <v>30</v>
      </c>
      <c r="H28" s="25">
        <f t="shared" si="2"/>
        <v>46055</v>
      </c>
      <c r="I28" s="19" t="s">
        <v>329</v>
      </c>
      <c r="J28" s="20" t="s">
        <v>41</v>
      </c>
      <c r="K28" s="21">
        <v>46044</v>
      </c>
      <c r="L28" s="22" t="s">
        <v>328</v>
      </c>
      <c r="M28" s="23" t="s">
        <v>182</v>
      </c>
      <c r="N28" s="23" t="s">
        <v>176</v>
      </c>
      <c r="O28" s="23" t="s">
        <v>176</v>
      </c>
      <c r="P28" s="23" t="s">
        <v>36</v>
      </c>
      <c r="Q28" s="26"/>
      <c r="R28" s="112" t="s">
        <v>73</v>
      </c>
      <c r="S28" s="112" t="s">
        <v>74</v>
      </c>
      <c r="T28" s="26" t="str">
        <f t="shared" si="1"/>
        <v>NO REQUIERE RESPUESTA</v>
      </c>
      <c r="U28" s="26"/>
      <c r="V28" s="24" t="s">
        <v>33</v>
      </c>
    </row>
    <row r="29" spans="1:26" x14ac:dyDescent="0.25">
      <c r="A29" s="13" t="s">
        <v>114</v>
      </c>
      <c r="B29" s="14" t="s">
        <v>23</v>
      </c>
      <c r="C29" s="15">
        <v>46013</v>
      </c>
      <c r="D29" s="15">
        <v>46013</v>
      </c>
      <c r="E29" s="16" t="s">
        <v>207</v>
      </c>
      <c r="F29" s="17" t="s">
        <v>24</v>
      </c>
      <c r="G29" s="18">
        <v>30</v>
      </c>
      <c r="H29" s="25">
        <f t="shared" si="2"/>
        <v>46055</v>
      </c>
      <c r="I29" s="19" t="s">
        <v>329</v>
      </c>
      <c r="J29" s="20" t="s">
        <v>41</v>
      </c>
      <c r="K29" s="21">
        <v>46044</v>
      </c>
      <c r="L29" s="22" t="s">
        <v>328</v>
      </c>
      <c r="M29" s="23" t="s">
        <v>182</v>
      </c>
      <c r="N29" s="23" t="s">
        <v>176</v>
      </c>
      <c r="O29" s="23" t="s">
        <v>176</v>
      </c>
      <c r="P29" s="23" t="s">
        <v>36</v>
      </c>
      <c r="Q29" s="26"/>
      <c r="R29" s="112" t="s">
        <v>73</v>
      </c>
      <c r="S29" s="112" t="s">
        <v>74</v>
      </c>
      <c r="T29" s="26" t="str">
        <f t="shared" si="1"/>
        <v>NO REQUIERE RESPUESTA</v>
      </c>
      <c r="U29" s="26"/>
      <c r="V29" s="24" t="s">
        <v>33</v>
      </c>
    </row>
    <row r="30" spans="1:26" x14ac:dyDescent="0.25">
      <c r="A30" s="13" t="s">
        <v>114</v>
      </c>
      <c r="B30" s="14" t="s">
        <v>37</v>
      </c>
      <c r="C30" s="15">
        <v>46010</v>
      </c>
      <c r="D30" s="15">
        <v>46013</v>
      </c>
      <c r="E30" s="16" t="s">
        <v>208</v>
      </c>
      <c r="F30" s="17" t="s">
        <v>24</v>
      </c>
      <c r="G30" s="18">
        <v>15</v>
      </c>
      <c r="H30" s="25">
        <f t="shared" si="2"/>
        <v>46031</v>
      </c>
      <c r="I30" s="19">
        <v>46027</v>
      </c>
      <c r="J30" s="20" t="s">
        <v>308</v>
      </c>
      <c r="K30" s="21">
        <v>46027</v>
      </c>
      <c r="L30" s="22" t="s">
        <v>328</v>
      </c>
      <c r="M30" s="23" t="s">
        <v>216</v>
      </c>
      <c r="N30" s="23" t="s">
        <v>36</v>
      </c>
      <c r="O30" s="71"/>
      <c r="P30" s="23"/>
      <c r="Q30" s="26">
        <v>478827</v>
      </c>
      <c r="R30" s="112" t="s">
        <v>39</v>
      </c>
      <c r="S30" s="112" t="s">
        <v>59</v>
      </c>
      <c r="T30" s="26" t="str">
        <f t="shared" si="1"/>
        <v>ATENDIDO</v>
      </c>
      <c r="U30" s="26"/>
      <c r="V30" s="24" t="s">
        <v>32</v>
      </c>
    </row>
    <row r="31" spans="1:26" x14ac:dyDescent="0.25">
      <c r="A31" s="13" t="s">
        <v>114</v>
      </c>
      <c r="B31" s="14" t="s">
        <v>23</v>
      </c>
      <c r="C31" s="15">
        <v>46013</v>
      </c>
      <c r="D31" s="15">
        <v>46013</v>
      </c>
      <c r="E31" s="16" t="s">
        <v>219</v>
      </c>
      <c r="F31" s="17" t="s">
        <v>24</v>
      </c>
      <c r="G31" s="18">
        <v>15</v>
      </c>
      <c r="H31" s="25">
        <f t="shared" si="2"/>
        <v>46034</v>
      </c>
      <c r="I31" s="19">
        <v>46031</v>
      </c>
      <c r="J31" s="20" t="s">
        <v>320</v>
      </c>
      <c r="K31" s="21">
        <v>46031</v>
      </c>
      <c r="L31" s="22" t="s">
        <v>328</v>
      </c>
      <c r="M31" s="23" t="s">
        <v>220</v>
      </c>
      <c r="N31" s="23" t="s">
        <v>316</v>
      </c>
      <c r="O31" s="71"/>
      <c r="P31" s="23"/>
      <c r="Q31" s="26"/>
      <c r="R31" s="112" t="s">
        <v>58</v>
      </c>
      <c r="S31" s="112" t="s">
        <v>71</v>
      </c>
      <c r="T31" s="26" t="str">
        <f t="shared" si="1"/>
        <v>ATENDIDO</v>
      </c>
      <c r="U31" s="26"/>
      <c r="V31" s="24" t="s">
        <v>31</v>
      </c>
    </row>
    <row r="32" spans="1:26" x14ac:dyDescent="0.25">
      <c r="A32" s="13" t="s">
        <v>114</v>
      </c>
      <c r="B32" s="14" t="s">
        <v>23</v>
      </c>
      <c r="C32" s="15">
        <v>46014</v>
      </c>
      <c r="D32" s="15">
        <v>46014</v>
      </c>
      <c r="E32" s="16" t="s">
        <v>221</v>
      </c>
      <c r="F32" s="17" t="s">
        <v>24</v>
      </c>
      <c r="G32" s="18">
        <v>15</v>
      </c>
      <c r="H32" s="25">
        <f t="shared" si="2"/>
        <v>46035</v>
      </c>
      <c r="I32" s="19">
        <v>46029</v>
      </c>
      <c r="J32" s="20" t="s">
        <v>309</v>
      </c>
      <c r="K32" s="21">
        <v>46029</v>
      </c>
      <c r="L32" s="22" t="s">
        <v>328</v>
      </c>
      <c r="M32" s="23" t="s">
        <v>165</v>
      </c>
      <c r="N32" s="23" t="s">
        <v>36</v>
      </c>
      <c r="O32" s="71"/>
      <c r="P32" s="23"/>
      <c r="Q32" s="26">
        <v>201691</v>
      </c>
      <c r="R32" s="112" t="s">
        <v>39</v>
      </c>
      <c r="S32" s="112" t="s">
        <v>40</v>
      </c>
      <c r="T32" s="26" t="str">
        <f t="shared" si="1"/>
        <v>ATENDIDO</v>
      </c>
      <c r="U32" s="26"/>
      <c r="V32" s="24" t="s">
        <v>29</v>
      </c>
    </row>
    <row r="33" spans="1:22" x14ac:dyDescent="0.25">
      <c r="A33" s="13" t="s">
        <v>114</v>
      </c>
      <c r="B33" s="14" t="s">
        <v>23</v>
      </c>
      <c r="C33" s="15">
        <v>46014</v>
      </c>
      <c r="D33" s="15">
        <v>46014</v>
      </c>
      <c r="E33" s="16" t="s">
        <v>222</v>
      </c>
      <c r="F33" s="17" t="s">
        <v>24</v>
      </c>
      <c r="G33" s="18">
        <v>15</v>
      </c>
      <c r="H33" s="25">
        <f t="shared" si="2"/>
        <v>46035</v>
      </c>
      <c r="I33" s="19">
        <v>46031</v>
      </c>
      <c r="J33" s="20" t="s">
        <v>321</v>
      </c>
      <c r="K33" s="21">
        <v>46031</v>
      </c>
      <c r="L33" s="22" t="s">
        <v>328</v>
      </c>
      <c r="M33" s="23" t="s">
        <v>225</v>
      </c>
      <c r="N33" s="23" t="s">
        <v>316</v>
      </c>
      <c r="O33" s="71"/>
      <c r="P33" s="23"/>
      <c r="Q33" s="16"/>
      <c r="R33" s="112" t="s">
        <v>42</v>
      </c>
      <c r="S33" s="112" t="s">
        <v>42</v>
      </c>
      <c r="T33" s="26" t="str">
        <f t="shared" si="1"/>
        <v>ATENDIDO</v>
      </c>
      <c r="U33" s="16" t="s">
        <v>229</v>
      </c>
      <c r="V33" s="24" t="s">
        <v>31</v>
      </c>
    </row>
    <row r="34" spans="1:22" x14ac:dyDescent="0.25">
      <c r="A34" s="13" t="s">
        <v>114</v>
      </c>
      <c r="B34" s="14" t="s">
        <v>23</v>
      </c>
      <c r="C34" s="15">
        <v>46014</v>
      </c>
      <c r="D34" s="15">
        <v>46014</v>
      </c>
      <c r="E34" s="16" t="s">
        <v>223</v>
      </c>
      <c r="F34" s="17" t="s">
        <v>24</v>
      </c>
      <c r="G34" s="18">
        <v>15</v>
      </c>
      <c r="H34" s="25">
        <f t="shared" si="2"/>
        <v>46035</v>
      </c>
      <c r="I34" s="19" t="s">
        <v>329</v>
      </c>
      <c r="J34" s="20" t="s">
        <v>41</v>
      </c>
      <c r="K34" s="21">
        <v>46042</v>
      </c>
      <c r="L34" s="22" t="s">
        <v>328</v>
      </c>
      <c r="M34" s="23" t="s">
        <v>226</v>
      </c>
      <c r="N34" s="23" t="s">
        <v>36</v>
      </c>
      <c r="O34" s="71"/>
      <c r="P34" s="23"/>
      <c r="Q34" s="26"/>
      <c r="R34" s="112" t="s">
        <v>42</v>
      </c>
      <c r="S34" s="112" t="s">
        <v>42</v>
      </c>
      <c r="T34" s="26" t="str">
        <f t="shared" si="1"/>
        <v>NO REQUIERE RESPUESTA</v>
      </c>
      <c r="U34" s="26" t="s">
        <v>228</v>
      </c>
      <c r="V34" s="24" t="s">
        <v>26</v>
      </c>
    </row>
    <row r="35" spans="1:22" x14ac:dyDescent="0.25">
      <c r="A35" s="13" t="s">
        <v>114</v>
      </c>
      <c r="B35" s="14" t="s">
        <v>23</v>
      </c>
      <c r="C35" s="15">
        <v>46013</v>
      </c>
      <c r="D35" s="15">
        <v>46014</v>
      </c>
      <c r="E35" s="16" t="s">
        <v>224</v>
      </c>
      <c r="F35" s="17" t="s">
        <v>24</v>
      </c>
      <c r="G35" s="18">
        <v>15</v>
      </c>
      <c r="H35" s="25">
        <f t="shared" si="2"/>
        <v>46034</v>
      </c>
      <c r="I35" s="19">
        <v>46031</v>
      </c>
      <c r="J35" s="20" t="s">
        <v>467</v>
      </c>
      <c r="K35" s="21">
        <v>46031</v>
      </c>
      <c r="L35" s="22" t="s">
        <v>328</v>
      </c>
      <c r="M35" s="23" t="s">
        <v>227</v>
      </c>
      <c r="N35" s="23" t="s">
        <v>36</v>
      </c>
      <c r="O35" s="71"/>
      <c r="P35" s="23"/>
      <c r="Q35" s="26"/>
      <c r="R35" s="112" t="s">
        <v>42</v>
      </c>
      <c r="S35" s="112" t="s">
        <v>42</v>
      </c>
      <c r="T35" s="26" t="str">
        <f t="shared" si="1"/>
        <v>ATENDIDO</v>
      </c>
      <c r="U35" s="26"/>
      <c r="V35" s="24" t="s">
        <v>33</v>
      </c>
    </row>
    <row r="36" spans="1:22" x14ac:dyDescent="0.25">
      <c r="A36" s="13" t="s">
        <v>114</v>
      </c>
      <c r="B36" s="14" t="s">
        <v>23</v>
      </c>
      <c r="C36" s="15">
        <v>46014</v>
      </c>
      <c r="D36" s="15">
        <v>46014</v>
      </c>
      <c r="E36" s="16" t="s">
        <v>230</v>
      </c>
      <c r="F36" s="17" t="s">
        <v>24</v>
      </c>
      <c r="G36" s="18">
        <v>15</v>
      </c>
      <c r="H36" s="25">
        <f t="shared" si="2"/>
        <v>46035</v>
      </c>
      <c r="I36" s="19">
        <v>46029</v>
      </c>
      <c r="J36" s="20" t="s">
        <v>310</v>
      </c>
      <c r="K36" s="21">
        <v>46029</v>
      </c>
      <c r="L36" s="22" t="s">
        <v>328</v>
      </c>
      <c r="M36" s="23" t="s">
        <v>233</v>
      </c>
      <c r="N36" s="23" t="s">
        <v>36</v>
      </c>
      <c r="O36" s="71"/>
      <c r="P36" s="23"/>
      <c r="Q36" s="26"/>
      <c r="R36" s="112" t="s">
        <v>43</v>
      </c>
      <c r="S36" s="112" t="s">
        <v>141</v>
      </c>
      <c r="T36" s="26" t="str">
        <f t="shared" si="1"/>
        <v>ATENDIDO</v>
      </c>
      <c r="U36" s="26"/>
      <c r="V36" s="24" t="s">
        <v>29</v>
      </c>
    </row>
    <row r="37" spans="1:22" x14ac:dyDescent="0.25">
      <c r="A37" s="13" t="s">
        <v>114</v>
      </c>
      <c r="B37" s="14" t="s">
        <v>23</v>
      </c>
      <c r="C37" s="15">
        <v>46014</v>
      </c>
      <c r="D37" s="15">
        <v>46014</v>
      </c>
      <c r="E37" s="16" t="s">
        <v>231</v>
      </c>
      <c r="F37" s="17" t="s">
        <v>24</v>
      </c>
      <c r="G37" s="18">
        <v>15</v>
      </c>
      <c r="H37" s="25">
        <f t="shared" si="2"/>
        <v>46035</v>
      </c>
      <c r="I37" s="19" t="s">
        <v>329</v>
      </c>
      <c r="J37" s="20" t="s">
        <v>41</v>
      </c>
      <c r="K37" s="21">
        <v>46024</v>
      </c>
      <c r="L37" s="22" t="s">
        <v>328</v>
      </c>
      <c r="M37" s="23" t="s">
        <v>189</v>
      </c>
      <c r="N37" s="23" t="s">
        <v>176</v>
      </c>
      <c r="O37" s="23" t="s">
        <v>176</v>
      </c>
      <c r="P37" s="23"/>
      <c r="Q37" s="26"/>
      <c r="R37" s="112" t="s">
        <v>42</v>
      </c>
      <c r="S37" s="112" t="s">
        <v>42</v>
      </c>
      <c r="T37" s="26" t="str">
        <f t="shared" si="1"/>
        <v>NO REQUIERE RESPUESTA</v>
      </c>
      <c r="U37" s="26"/>
      <c r="V37" s="24" t="s">
        <v>33</v>
      </c>
    </row>
    <row r="38" spans="1:22" x14ac:dyDescent="0.25">
      <c r="A38" s="13" t="s">
        <v>114</v>
      </c>
      <c r="B38" s="14" t="s">
        <v>23</v>
      </c>
      <c r="C38" s="15">
        <v>46014</v>
      </c>
      <c r="D38" s="15">
        <v>46014</v>
      </c>
      <c r="E38" s="16" t="s">
        <v>232</v>
      </c>
      <c r="F38" s="17" t="s">
        <v>24</v>
      </c>
      <c r="G38" s="18">
        <v>15</v>
      </c>
      <c r="H38" s="25">
        <f t="shared" si="2"/>
        <v>46035</v>
      </c>
      <c r="I38" s="19">
        <v>46031</v>
      </c>
      <c r="J38" s="20" t="s">
        <v>468</v>
      </c>
      <c r="K38" s="21">
        <v>46031</v>
      </c>
      <c r="L38" s="22" t="s">
        <v>328</v>
      </c>
      <c r="M38" s="23" t="s">
        <v>234</v>
      </c>
      <c r="N38" s="23" t="s">
        <v>316</v>
      </c>
      <c r="O38" s="71"/>
      <c r="P38" s="23"/>
      <c r="Q38" s="26"/>
      <c r="R38" s="112" t="s">
        <v>66</v>
      </c>
      <c r="S38" s="112" t="s">
        <v>67</v>
      </c>
      <c r="T38" s="26" t="str">
        <f t="shared" si="1"/>
        <v>ATENDIDO</v>
      </c>
      <c r="U38" s="26"/>
      <c r="V38" s="24" t="s">
        <v>32</v>
      </c>
    </row>
    <row r="39" spans="1:22" x14ac:dyDescent="0.25">
      <c r="A39" s="13" t="s">
        <v>114</v>
      </c>
      <c r="B39" s="14" t="s">
        <v>23</v>
      </c>
      <c r="C39" s="15">
        <v>46014</v>
      </c>
      <c r="D39" s="15">
        <v>46015</v>
      </c>
      <c r="E39" s="16" t="s">
        <v>235</v>
      </c>
      <c r="F39" s="17" t="s">
        <v>24</v>
      </c>
      <c r="G39" s="18">
        <v>15</v>
      </c>
      <c r="H39" s="25">
        <f t="shared" si="2"/>
        <v>46035</v>
      </c>
      <c r="I39" s="19">
        <v>46030</v>
      </c>
      <c r="J39" s="20" t="s">
        <v>322</v>
      </c>
      <c r="K39" s="21">
        <v>46030</v>
      </c>
      <c r="L39" s="22" t="s">
        <v>328</v>
      </c>
      <c r="M39" s="23" t="s">
        <v>236</v>
      </c>
      <c r="N39" s="23" t="s">
        <v>36</v>
      </c>
      <c r="O39" s="71"/>
      <c r="P39" s="23"/>
      <c r="Q39" s="26"/>
      <c r="R39" s="112" t="s">
        <v>58</v>
      </c>
      <c r="S39" s="112" t="s">
        <v>71</v>
      </c>
      <c r="T39" s="26" t="str">
        <f t="shared" si="1"/>
        <v>ATENDIDO</v>
      </c>
      <c r="U39" s="26" t="s">
        <v>237</v>
      </c>
      <c r="V39" s="24" t="s">
        <v>31</v>
      </c>
    </row>
    <row r="40" spans="1:22" x14ac:dyDescent="0.25">
      <c r="A40" s="13" t="s">
        <v>114</v>
      </c>
      <c r="B40" s="14" t="s">
        <v>23</v>
      </c>
      <c r="C40" s="15">
        <v>46015</v>
      </c>
      <c r="D40" s="15">
        <v>46015</v>
      </c>
      <c r="E40" s="16" t="s">
        <v>238</v>
      </c>
      <c r="F40" s="17" t="s">
        <v>24</v>
      </c>
      <c r="G40" s="18">
        <v>15</v>
      </c>
      <c r="H40" s="25">
        <f t="shared" si="2"/>
        <v>46036</v>
      </c>
      <c r="I40" s="19">
        <v>46036</v>
      </c>
      <c r="J40" s="20" t="s">
        <v>469</v>
      </c>
      <c r="K40" s="21">
        <v>46036</v>
      </c>
      <c r="L40" s="22" t="s">
        <v>328</v>
      </c>
      <c r="M40" s="23" t="s">
        <v>239</v>
      </c>
      <c r="N40" s="23" t="s">
        <v>36</v>
      </c>
      <c r="O40" s="71"/>
      <c r="P40" s="23"/>
      <c r="Q40" s="26">
        <v>95291</v>
      </c>
      <c r="R40" s="112" t="s">
        <v>42</v>
      </c>
      <c r="S40" s="112" t="s">
        <v>42</v>
      </c>
      <c r="T40" s="26" t="str">
        <f t="shared" si="1"/>
        <v>ATENDIDO</v>
      </c>
      <c r="U40" s="26"/>
      <c r="V40" s="24" t="s">
        <v>31</v>
      </c>
    </row>
    <row r="41" spans="1:22" x14ac:dyDescent="0.25">
      <c r="A41" s="13" t="s">
        <v>114</v>
      </c>
      <c r="B41" s="14" t="s">
        <v>37</v>
      </c>
      <c r="C41" s="15">
        <v>46015</v>
      </c>
      <c r="D41" s="15">
        <v>46015</v>
      </c>
      <c r="E41" s="16" t="s">
        <v>240</v>
      </c>
      <c r="F41" s="17" t="s">
        <v>24</v>
      </c>
      <c r="G41" s="18">
        <v>15</v>
      </c>
      <c r="H41" s="25">
        <f t="shared" si="2"/>
        <v>46036</v>
      </c>
      <c r="I41" s="19">
        <v>46031</v>
      </c>
      <c r="J41" s="20" t="s">
        <v>323</v>
      </c>
      <c r="K41" s="21">
        <v>46031</v>
      </c>
      <c r="L41" s="22" t="s">
        <v>328</v>
      </c>
      <c r="M41" s="23" t="s">
        <v>241</v>
      </c>
      <c r="N41" s="23" t="s">
        <v>316</v>
      </c>
      <c r="O41" s="71"/>
      <c r="P41" s="23"/>
      <c r="Q41" s="26">
        <v>872226</v>
      </c>
      <c r="R41" s="112" t="s">
        <v>42</v>
      </c>
      <c r="S41" s="112" t="s">
        <v>42</v>
      </c>
      <c r="T41" s="26" t="str">
        <f t="shared" si="1"/>
        <v>ATENDIDO</v>
      </c>
      <c r="U41" s="26"/>
      <c r="V41" s="24" t="s">
        <v>32</v>
      </c>
    </row>
    <row r="42" spans="1:22" x14ac:dyDescent="0.25">
      <c r="A42" s="13" t="s">
        <v>114</v>
      </c>
      <c r="B42" s="14" t="s">
        <v>23</v>
      </c>
      <c r="C42" s="15">
        <v>46015</v>
      </c>
      <c r="D42" s="15">
        <v>46017</v>
      </c>
      <c r="E42" s="16" t="s">
        <v>242</v>
      </c>
      <c r="F42" s="17" t="s">
        <v>24</v>
      </c>
      <c r="G42" s="18">
        <v>30</v>
      </c>
      <c r="H42" s="25">
        <f t="shared" si="2"/>
        <v>46057</v>
      </c>
      <c r="I42" s="19">
        <v>46057</v>
      </c>
      <c r="J42" s="20" t="s">
        <v>1490</v>
      </c>
      <c r="K42" s="21">
        <v>46057</v>
      </c>
      <c r="L42" s="22" t="s">
        <v>1227</v>
      </c>
      <c r="M42" s="23" t="s">
        <v>75</v>
      </c>
      <c r="N42" s="23" t="s">
        <v>1281</v>
      </c>
      <c r="O42" s="71"/>
      <c r="P42" s="23"/>
      <c r="Q42" s="26"/>
      <c r="R42" s="112" t="s">
        <v>68</v>
      </c>
      <c r="S42" s="112" t="s">
        <v>69</v>
      </c>
      <c r="T42" s="26" t="str">
        <f t="shared" si="1"/>
        <v>ATENDIDO</v>
      </c>
      <c r="U42" s="26"/>
      <c r="V42" s="24" t="s">
        <v>29</v>
      </c>
    </row>
    <row r="43" spans="1:22" x14ac:dyDescent="0.25">
      <c r="A43" s="13" t="s">
        <v>114</v>
      </c>
      <c r="B43" s="14" t="s">
        <v>23</v>
      </c>
      <c r="C43" s="15">
        <v>46015</v>
      </c>
      <c r="D43" s="15">
        <v>46017</v>
      </c>
      <c r="E43" s="16" t="s">
        <v>243</v>
      </c>
      <c r="F43" s="17" t="s">
        <v>24</v>
      </c>
      <c r="G43" s="18">
        <v>15</v>
      </c>
      <c r="H43" s="25">
        <f t="shared" si="2"/>
        <v>46036</v>
      </c>
      <c r="I43" s="19">
        <v>46027</v>
      </c>
      <c r="J43" s="20" t="s">
        <v>303</v>
      </c>
      <c r="K43" s="21">
        <v>46027</v>
      </c>
      <c r="L43" s="22" t="s">
        <v>328</v>
      </c>
      <c r="M43" s="23" t="s">
        <v>162</v>
      </c>
      <c r="N43" s="23" t="s">
        <v>36</v>
      </c>
      <c r="O43" s="71"/>
      <c r="P43" s="23"/>
      <c r="Q43" s="26">
        <v>109801</v>
      </c>
      <c r="R43" s="112" t="s">
        <v>55</v>
      </c>
      <c r="S43" s="112" t="s">
        <v>56</v>
      </c>
      <c r="T43" s="26" t="str">
        <f t="shared" si="1"/>
        <v>ATENDIDO</v>
      </c>
      <c r="U43" s="26"/>
      <c r="V43" s="24" t="s">
        <v>31</v>
      </c>
    </row>
    <row r="44" spans="1:22" x14ac:dyDescent="0.25">
      <c r="A44" s="13" t="s">
        <v>114</v>
      </c>
      <c r="B44" s="14" t="s">
        <v>23</v>
      </c>
      <c r="C44" s="15">
        <v>46015</v>
      </c>
      <c r="D44" s="15">
        <v>46017</v>
      </c>
      <c r="E44" s="16" t="s">
        <v>244</v>
      </c>
      <c r="F44" s="17" t="s">
        <v>24</v>
      </c>
      <c r="G44" s="18">
        <v>15</v>
      </c>
      <c r="H44" s="25">
        <f t="shared" si="2"/>
        <v>46036</v>
      </c>
      <c r="I44" s="19">
        <v>46030</v>
      </c>
      <c r="J44" s="20" t="s">
        <v>322</v>
      </c>
      <c r="K44" s="21">
        <v>46030</v>
      </c>
      <c r="L44" s="22" t="s">
        <v>328</v>
      </c>
      <c r="M44" s="23" t="s">
        <v>236</v>
      </c>
      <c r="N44" s="23" t="s">
        <v>316</v>
      </c>
      <c r="O44" s="71"/>
      <c r="P44" s="23"/>
      <c r="Q44" s="26"/>
      <c r="R44" s="112" t="s">
        <v>58</v>
      </c>
      <c r="S44" s="112" t="s">
        <v>71</v>
      </c>
      <c r="T44" s="26" t="str">
        <f t="shared" si="1"/>
        <v>ATENDIDO</v>
      </c>
      <c r="U44" s="26" t="s">
        <v>245</v>
      </c>
      <c r="V44" s="24" t="s">
        <v>31</v>
      </c>
    </row>
    <row r="45" spans="1:22" x14ac:dyDescent="0.25">
      <c r="A45" s="13" t="s">
        <v>114</v>
      </c>
      <c r="B45" s="14" t="s">
        <v>23</v>
      </c>
      <c r="C45" s="15">
        <v>46017</v>
      </c>
      <c r="D45" s="15">
        <v>46017</v>
      </c>
      <c r="E45" s="16" t="s">
        <v>246</v>
      </c>
      <c r="F45" s="17" t="s">
        <v>24</v>
      </c>
      <c r="G45" s="18">
        <v>15</v>
      </c>
      <c r="H45" s="25">
        <f t="shared" si="2"/>
        <v>46038</v>
      </c>
      <c r="I45" s="19">
        <v>46031</v>
      </c>
      <c r="J45" s="20" t="s">
        <v>470</v>
      </c>
      <c r="K45" s="21">
        <v>46031</v>
      </c>
      <c r="L45" s="22" t="s">
        <v>328</v>
      </c>
      <c r="M45" s="23" t="s">
        <v>172</v>
      </c>
      <c r="N45" s="23" t="s">
        <v>316</v>
      </c>
      <c r="O45" s="71"/>
      <c r="P45" s="23"/>
      <c r="Q45" s="26"/>
      <c r="R45" s="112" t="s">
        <v>57</v>
      </c>
      <c r="S45" s="112" t="s">
        <v>143</v>
      </c>
      <c r="T45" s="26" t="str">
        <f t="shared" si="1"/>
        <v>ATENDIDO</v>
      </c>
      <c r="U45" s="26"/>
      <c r="V45" s="24" t="s">
        <v>26</v>
      </c>
    </row>
    <row r="46" spans="1:22" x14ac:dyDescent="0.25">
      <c r="A46" s="13" t="s">
        <v>114</v>
      </c>
      <c r="B46" s="14" t="s">
        <v>23</v>
      </c>
      <c r="C46" s="15">
        <v>46017</v>
      </c>
      <c r="D46" s="15">
        <v>46017</v>
      </c>
      <c r="E46" s="16" t="s">
        <v>247</v>
      </c>
      <c r="F46" s="17" t="s">
        <v>24</v>
      </c>
      <c r="G46" s="18">
        <v>15</v>
      </c>
      <c r="H46" s="25">
        <f t="shared" si="2"/>
        <v>46038</v>
      </c>
      <c r="I46" s="19">
        <v>46038</v>
      </c>
      <c r="J46" s="20" t="s">
        <v>480</v>
      </c>
      <c r="K46" s="21">
        <v>46038</v>
      </c>
      <c r="L46" s="22" t="s">
        <v>328</v>
      </c>
      <c r="M46" s="23" t="s">
        <v>252</v>
      </c>
      <c r="N46" s="23" t="s">
        <v>36</v>
      </c>
      <c r="O46" s="71"/>
      <c r="P46" s="23"/>
      <c r="Q46" s="26"/>
      <c r="R46" s="112" t="s">
        <v>42</v>
      </c>
      <c r="S46" s="112" t="s">
        <v>42</v>
      </c>
      <c r="T46" s="26" t="str">
        <f t="shared" si="1"/>
        <v>ATENDIDO</v>
      </c>
      <c r="U46" s="26"/>
      <c r="V46" s="24" t="s">
        <v>32</v>
      </c>
    </row>
    <row r="47" spans="1:22" x14ac:dyDescent="0.25">
      <c r="A47" s="13" t="s">
        <v>114</v>
      </c>
      <c r="B47" s="14" t="s">
        <v>23</v>
      </c>
      <c r="C47" s="15">
        <v>46017</v>
      </c>
      <c r="D47" s="15">
        <v>46017</v>
      </c>
      <c r="E47" s="16" t="s">
        <v>248</v>
      </c>
      <c r="F47" s="17" t="s">
        <v>24</v>
      </c>
      <c r="G47" s="18">
        <v>15</v>
      </c>
      <c r="H47" s="25">
        <f t="shared" si="2"/>
        <v>46038</v>
      </c>
      <c r="I47" s="19" t="s">
        <v>329</v>
      </c>
      <c r="J47" s="20" t="s">
        <v>41</v>
      </c>
      <c r="K47" s="21">
        <v>46030</v>
      </c>
      <c r="L47" s="22" t="s">
        <v>328</v>
      </c>
      <c r="M47" s="23" t="s">
        <v>251</v>
      </c>
      <c r="N47" s="23" t="s">
        <v>36</v>
      </c>
      <c r="O47" s="71"/>
      <c r="P47" s="23"/>
      <c r="Q47" s="26">
        <v>464288</v>
      </c>
      <c r="R47" s="112" t="s">
        <v>50</v>
      </c>
      <c r="S47" s="112" t="s">
        <v>167</v>
      </c>
      <c r="T47" s="26" t="str">
        <f t="shared" si="1"/>
        <v>NO REQUIERE RESPUESTA</v>
      </c>
      <c r="U47" s="26"/>
      <c r="V47" s="24" t="s">
        <v>32</v>
      </c>
    </row>
    <row r="48" spans="1:22" x14ac:dyDescent="0.25">
      <c r="A48" s="13" t="s">
        <v>114</v>
      </c>
      <c r="B48" s="14" t="s">
        <v>23</v>
      </c>
      <c r="C48" s="15">
        <v>46017</v>
      </c>
      <c r="D48" s="15">
        <v>46017</v>
      </c>
      <c r="E48" s="16" t="s">
        <v>249</v>
      </c>
      <c r="F48" s="17" t="s">
        <v>24</v>
      </c>
      <c r="G48" s="18">
        <v>15</v>
      </c>
      <c r="H48" s="25">
        <f t="shared" si="2"/>
        <v>46038</v>
      </c>
      <c r="I48" s="19">
        <v>46062</v>
      </c>
      <c r="J48" s="20" t="s">
        <v>1633</v>
      </c>
      <c r="K48" s="21">
        <v>46062</v>
      </c>
      <c r="L48" s="22" t="s">
        <v>1227</v>
      </c>
      <c r="M48" s="23" t="s">
        <v>171</v>
      </c>
      <c r="N48" s="23" t="s">
        <v>1083</v>
      </c>
      <c r="O48" s="71" t="s">
        <v>1481</v>
      </c>
      <c r="P48" s="23"/>
      <c r="Q48" s="26"/>
      <c r="R48" s="112" t="s">
        <v>47</v>
      </c>
      <c r="S48" s="112" t="s">
        <v>254</v>
      </c>
      <c r="T48" s="26" t="str">
        <f t="shared" si="1"/>
        <v>ATENDIDO</v>
      </c>
      <c r="U48" s="26"/>
      <c r="V48" s="24" t="s">
        <v>26</v>
      </c>
    </row>
    <row r="49" spans="1:22" x14ac:dyDescent="0.25">
      <c r="A49" s="13" t="s">
        <v>114</v>
      </c>
      <c r="B49" s="14" t="s">
        <v>23</v>
      </c>
      <c r="C49" s="15">
        <v>46017</v>
      </c>
      <c r="D49" s="15">
        <v>46017</v>
      </c>
      <c r="E49" s="16" t="s">
        <v>250</v>
      </c>
      <c r="F49" s="17" t="s">
        <v>24</v>
      </c>
      <c r="G49" s="18">
        <v>15</v>
      </c>
      <c r="H49" s="25">
        <f t="shared" si="2"/>
        <v>46038</v>
      </c>
      <c r="I49" s="19">
        <v>46031</v>
      </c>
      <c r="J49" s="20" t="s">
        <v>324</v>
      </c>
      <c r="K49" s="21">
        <v>46031</v>
      </c>
      <c r="L49" s="22" t="s">
        <v>328</v>
      </c>
      <c r="M49" s="23" t="s">
        <v>253</v>
      </c>
      <c r="N49" s="23" t="s">
        <v>36</v>
      </c>
      <c r="O49" s="71"/>
      <c r="P49" s="23"/>
      <c r="Q49" s="26"/>
      <c r="R49" s="112" t="s">
        <v>42</v>
      </c>
      <c r="S49" s="112" t="s">
        <v>42</v>
      </c>
      <c r="T49" s="26" t="str">
        <f t="shared" si="1"/>
        <v>ATENDIDO</v>
      </c>
      <c r="U49" s="26"/>
      <c r="V49" s="24" t="s">
        <v>29</v>
      </c>
    </row>
    <row r="50" spans="1:22" x14ac:dyDescent="0.25">
      <c r="A50" s="13" t="s">
        <v>114</v>
      </c>
      <c r="B50" s="14" t="s">
        <v>23</v>
      </c>
      <c r="C50" s="15">
        <v>46020</v>
      </c>
      <c r="D50" s="15">
        <v>46020</v>
      </c>
      <c r="E50" s="16" t="s">
        <v>255</v>
      </c>
      <c r="F50" s="17" t="s">
        <v>24</v>
      </c>
      <c r="G50" s="18">
        <v>15</v>
      </c>
      <c r="H50" s="25">
        <f t="shared" si="2"/>
        <v>46041</v>
      </c>
      <c r="I50" s="19">
        <v>46035</v>
      </c>
      <c r="J50" s="20" t="s">
        <v>471</v>
      </c>
      <c r="K50" s="21">
        <v>46035</v>
      </c>
      <c r="L50" s="22" t="s">
        <v>328</v>
      </c>
      <c r="M50" s="23" t="s">
        <v>264</v>
      </c>
      <c r="N50" s="23" t="s">
        <v>316</v>
      </c>
      <c r="O50" s="71"/>
      <c r="P50" s="23"/>
      <c r="Q50" s="26"/>
      <c r="R50" s="112" t="s">
        <v>68</v>
      </c>
      <c r="S50" s="112" t="s">
        <v>77</v>
      </c>
      <c r="T50" s="26" t="str">
        <f t="shared" si="1"/>
        <v>ATENDIDO</v>
      </c>
      <c r="U50" s="26" t="s">
        <v>76</v>
      </c>
      <c r="V50" s="24" t="s">
        <v>26</v>
      </c>
    </row>
    <row r="51" spans="1:22" x14ac:dyDescent="0.25">
      <c r="A51" s="13" t="s">
        <v>114</v>
      </c>
      <c r="B51" s="14" t="s">
        <v>23</v>
      </c>
      <c r="C51" s="15">
        <v>46017</v>
      </c>
      <c r="D51" s="15">
        <v>46020</v>
      </c>
      <c r="E51" s="16" t="s">
        <v>256</v>
      </c>
      <c r="F51" s="17" t="s">
        <v>24</v>
      </c>
      <c r="G51" s="18">
        <v>15</v>
      </c>
      <c r="H51" s="25">
        <f t="shared" si="2"/>
        <v>46038</v>
      </c>
      <c r="I51" s="19">
        <v>46031</v>
      </c>
      <c r="J51" s="20" t="s">
        <v>325</v>
      </c>
      <c r="K51" s="21">
        <v>46031</v>
      </c>
      <c r="L51" s="22" t="s">
        <v>328</v>
      </c>
      <c r="M51" s="23" t="s">
        <v>265</v>
      </c>
      <c r="N51" s="23" t="s">
        <v>36</v>
      </c>
      <c r="O51" s="71"/>
      <c r="P51" s="23"/>
      <c r="Q51" s="26">
        <v>26511</v>
      </c>
      <c r="R51" s="112" t="s">
        <v>50</v>
      </c>
      <c r="S51" s="112" t="s">
        <v>51</v>
      </c>
      <c r="T51" s="26" t="str">
        <f t="shared" si="1"/>
        <v>ATENDIDO</v>
      </c>
      <c r="U51" s="16"/>
      <c r="V51" s="24" t="s">
        <v>29</v>
      </c>
    </row>
    <row r="52" spans="1:22" x14ac:dyDescent="0.25">
      <c r="A52" s="13" t="s">
        <v>114</v>
      </c>
      <c r="B52" s="14" t="s">
        <v>23</v>
      </c>
      <c r="C52" s="15">
        <v>46017</v>
      </c>
      <c r="D52" s="15">
        <v>46020</v>
      </c>
      <c r="E52" s="16" t="s">
        <v>257</v>
      </c>
      <c r="F52" s="17" t="s">
        <v>24</v>
      </c>
      <c r="G52" s="18">
        <v>15</v>
      </c>
      <c r="H52" s="25">
        <f t="shared" si="2"/>
        <v>46038</v>
      </c>
      <c r="I52" s="19">
        <v>46041</v>
      </c>
      <c r="J52" s="20" t="s">
        <v>481</v>
      </c>
      <c r="K52" s="21">
        <v>46041</v>
      </c>
      <c r="L52" s="22" t="s">
        <v>328</v>
      </c>
      <c r="M52" s="23" t="s">
        <v>166</v>
      </c>
      <c r="N52" s="23" t="s">
        <v>316</v>
      </c>
      <c r="O52" s="71"/>
      <c r="P52" s="23"/>
      <c r="Q52" s="26">
        <v>650513</v>
      </c>
      <c r="R52" s="112" t="s">
        <v>55</v>
      </c>
      <c r="S52" s="112" t="s">
        <v>56</v>
      </c>
      <c r="T52" s="26" t="str">
        <f t="shared" si="1"/>
        <v>ATENDIDO</v>
      </c>
      <c r="U52" s="16"/>
      <c r="V52" s="24" t="s">
        <v>32</v>
      </c>
    </row>
    <row r="53" spans="1:22" x14ac:dyDescent="0.25">
      <c r="A53" s="13" t="s">
        <v>114</v>
      </c>
      <c r="B53" s="14" t="s">
        <v>23</v>
      </c>
      <c r="C53" s="15">
        <v>46017</v>
      </c>
      <c r="D53" s="15">
        <v>46020</v>
      </c>
      <c r="E53" s="16" t="s">
        <v>258</v>
      </c>
      <c r="F53" s="17" t="s">
        <v>24</v>
      </c>
      <c r="G53" s="18">
        <v>15</v>
      </c>
      <c r="H53" s="25">
        <f t="shared" si="2"/>
        <v>46038</v>
      </c>
      <c r="I53" s="19" t="s">
        <v>329</v>
      </c>
      <c r="J53" s="20" t="s">
        <v>41</v>
      </c>
      <c r="K53" s="21">
        <v>46030</v>
      </c>
      <c r="L53" s="22" t="s">
        <v>328</v>
      </c>
      <c r="M53" s="23" t="s">
        <v>155</v>
      </c>
      <c r="N53" s="23" t="s">
        <v>36</v>
      </c>
      <c r="O53" s="71"/>
      <c r="P53" s="23"/>
      <c r="Q53" s="26">
        <v>1370</v>
      </c>
      <c r="R53" s="112" t="s">
        <v>66</v>
      </c>
      <c r="S53" s="112" t="s">
        <v>67</v>
      </c>
      <c r="T53" s="26" t="str">
        <f t="shared" si="1"/>
        <v>NO REQUIERE RESPUESTA</v>
      </c>
      <c r="U53" s="16"/>
      <c r="V53" s="24" t="s">
        <v>29</v>
      </c>
    </row>
    <row r="54" spans="1:22" x14ac:dyDescent="0.25">
      <c r="A54" s="13" t="s">
        <v>114</v>
      </c>
      <c r="B54" s="14" t="s">
        <v>23</v>
      </c>
      <c r="C54" s="15">
        <v>46017</v>
      </c>
      <c r="D54" s="15">
        <v>46020</v>
      </c>
      <c r="E54" s="16" t="s">
        <v>259</v>
      </c>
      <c r="F54" s="17" t="s">
        <v>24</v>
      </c>
      <c r="G54" s="18">
        <v>30</v>
      </c>
      <c r="H54" s="25">
        <f t="shared" si="2"/>
        <v>46059</v>
      </c>
      <c r="I54" s="19" t="s">
        <v>329</v>
      </c>
      <c r="J54" s="20" t="s">
        <v>41</v>
      </c>
      <c r="K54" s="21">
        <v>46043</v>
      </c>
      <c r="L54" s="22" t="s">
        <v>328</v>
      </c>
      <c r="M54" s="23" t="s">
        <v>182</v>
      </c>
      <c r="N54" s="23" t="s">
        <v>176</v>
      </c>
      <c r="O54" s="23" t="s">
        <v>176</v>
      </c>
      <c r="P54" s="23" t="s">
        <v>36</v>
      </c>
      <c r="Q54" s="26"/>
      <c r="R54" s="112" t="s">
        <v>73</v>
      </c>
      <c r="S54" s="112" t="s">
        <v>74</v>
      </c>
      <c r="T54" s="26" t="str">
        <f t="shared" si="1"/>
        <v>NO REQUIERE RESPUESTA</v>
      </c>
      <c r="U54" s="26"/>
      <c r="V54" s="24" t="s">
        <v>33</v>
      </c>
    </row>
    <row r="55" spans="1:22" x14ac:dyDescent="0.25">
      <c r="A55" s="13" t="s">
        <v>114</v>
      </c>
      <c r="B55" s="14" t="s">
        <v>23</v>
      </c>
      <c r="C55" s="15">
        <v>46017</v>
      </c>
      <c r="D55" s="15">
        <v>46020</v>
      </c>
      <c r="E55" s="16" t="s">
        <v>260</v>
      </c>
      <c r="F55" s="17" t="s">
        <v>24</v>
      </c>
      <c r="G55" s="18">
        <v>30</v>
      </c>
      <c r="H55" s="25">
        <f t="shared" si="2"/>
        <v>46059</v>
      </c>
      <c r="I55" s="19" t="s">
        <v>329</v>
      </c>
      <c r="J55" s="20" t="s">
        <v>41</v>
      </c>
      <c r="K55" s="21">
        <v>46043</v>
      </c>
      <c r="L55" s="22" t="s">
        <v>328</v>
      </c>
      <c r="M55" s="23" t="s">
        <v>182</v>
      </c>
      <c r="N55" s="23" t="s">
        <v>176</v>
      </c>
      <c r="O55" s="23" t="s">
        <v>176</v>
      </c>
      <c r="P55" s="23" t="s">
        <v>36</v>
      </c>
      <c r="Q55" s="26"/>
      <c r="R55" s="112" t="s">
        <v>73</v>
      </c>
      <c r="S55" s="112" t="s">
        <v>74</v>
      </c>
      <c r="T55" s="26" t="str">
        <f t="shared" si="1"/>
        <v>NO REQUIERE RESPUESTA</v>
      </c>
      <c r="U55" s="26"/>
      <c r="V55" s="24" t="s">
        <v>33</v>
      </c>
    </row>
    <row r="56" spans="1:22" x14ac:dyDescent="0.25">
      <c r="A56" s="13" t="s">
        <v>114</v>
      </c>
      <c r="B56" s="14" t="s">
        <v>23</v>
      </c>
      <c r="C56" s="15">
        <v>46017</v>
      </c>
      <c r="D56" s="15">
        <v>46020</v>
      </c>
      <c r="E56" s="16" t="s">
        <v>261</v>
      </c>
      <c r="F56" s="17" t="s">
        <v>24</v>
      </c>
      <c r="G56" s="18">
        <v>30</v>
      </c>
      <c r="H56" s="25">
        <f t="shared" si="2"/>
        <v>46059</v>
      </c>
      <c r="I56" s="19" t="s">
        <v>329</v>
      </c>
      <c r="J56" s="20" t="s">
        <v>41</v>
      </c>
      <c r="K56" s="21">
        <v>46044</v>
      </c>
      <c r="L56" s="22" t="s">
        <v>328</v>
      </c>
      <c r="M56" s="23" t="s">
        <v>182</v>
      </c>
      <c r="N56" s="23" t="s">
        <v>176</v>
      </c>
      <c r="O56" s="23" t="s">
        <v>176</v>
      </c>
      <c r="P56" s="23" t="s">
        <v>36</v>
      </c>
      <c r="Q56" s="26"/>
      <c r="R56" s="112" t="s">
        <v>73</v>
      </c>
      <c r="S56" s="112" t="s">
        <v>74</v>
      </c>
      <c r="T56" s="26" t="str">
        <f t="shared" si="1"/>
        <v>NO REQUIERE RESPUESTA</v>
      </c>
      <c r="U56" s="26"/>
      <c r="V56" s="24" t="s">
        <v>33</v>
      </c>
    </row>
    <row r="57" spans="1:22" x14ac:dyDescent="0.25">
      <c r="A57" s="13" t="s">
        <v>114</v>
      </c>
      <c r="B57" s="14" t="s">
        <v>23</v>
      </c>
      <c r="C57" s="15">
        <v>46017</v>
      </c>
      <c r="D57" s="15">
        <v>46020</v>
      </c>
      <c r="E57" s="16" t="s">
        <v>262</v>
      </c>
      <c r="F57" s="17" t="s">
        <v>24</v>
      </c>
      <c r="G57" s="18">
        <v>30</v>
      </c>
      <c r="H57" s="25">
        <f t="shared" si="2"/>
        <v>46059</v>
      </c>
      <c r="I57" s="19" t="s">
        <v>329</v>
      </c>
      <c r="J57" s="20" t="s">
        <v>41</v>
      </c>
      <c r="K57" s="21">
        <v>46044</v>
      </c>
      <c r="L57" s="22" t="s">
        <v>328</v>
      </c>
      <c r="M57" s="23" t="s">
        <v>182</v>
      </c>
      <c r="N57" s="23" t="s">
        <v>176</v>
      </c>
      <c r="O57" s="23" t="s">
        <v>176</v>
      </c>
      <c r="P57" s="23" t="s">
        <v>36</v>
      </c>
      <c r="Q57" s="26"/>
      <c r="R57" s="112" t="s">
        <v>73</v>
      </c>
      <c r="S57" s="112" t="s">
        <v>74</v>
      </c>
      <c r="T57" s="26" t="str">
        <f t="shared" si="1"/>
        <v>NO REQUIERE RESPUESTA</v>
      </c>
      <c r="U57" s="26"/>
      <c r="V57" s="24" t="s">
        <v>33</v>
      </c>
    </row>
    <row r="58" spans="1:22" x14ac:dyDescent="0.25">
      <c r="A58" s="13" t="s">
        <v>114</v>
      </c>
      <c r="B58" s="14" t="s">
        <v>23</v>
      </c>
      <c r="C58" s="15">
        <v>46017</v>
      </c>
      <c r="D58" s="15">
        <v>46020</v>
      </c>
      <c r="E58" s="16" t="s">
        <v>263</v>
      </c>
      <c r="F58" s="17" t="s">
        <v>24</v>
      </c>
      <c r="G58" s="18">
        <v>15</v>
      </c>
      <c r="H58" s="25">
        <f t="shared" si="2"/>
        <v>46038</v>
      </c>
      <c r="I58" s="19">
        <v>46041</v>
      </c>
      <c r="J58" s="20" t="s">
        <v>588</v>
      </c>
      <c r="K58" s="21">
        <v>46041</v>
      </c>
      <c r="L58" s="22" t="s">
        <v>328</v>
      </c>
      <c r="M58" s="23" t="s">
        <v>266</v>
      </c>
      <c r="N58" s="23" t="s">
        <v>316</v>
      </c>
      <c r="O58" s="71"/>
      <c r="P58" s="23"/>
      <c r="Q58" s="26">
        <v>217813</v>
      </c>
      <c r="R58" s="112" t="s">
        <v>66</v>
      </c>
      <c r="S58" s="112" t="s">
        <v>67</v>
      </c>
      <c r="T58" s="26" t="str">
        <f t="shared" si="1"/>
        <v>ATENDIDO</v>
      </c>
      <c r="U58" s="16"/>
      <c r="V58" s="24" t="s">
        <v>31</v>
      </c>
    </row>
    <row r="59" spans="1:22" x14ac:dyDescent="0.25">
      <c r="A59" s="13" t="s">
        <v>114</v>
      </c>
      <c r="B59" s="14" t="s">
        <v>23</v>
      </c>
      <c r="C59" s="15">
        <v>46020</v>
      </c>
      <c r="D59" s="15">
        <v>46020</v>
      </c>
      <c r="E59" s="16" t="s">
        <v>267</v>
      </c>
      <c r="F59" s="17" t="s">
        <v>24</v>
      </c>
      <c r="G59" s="18">
        <v>15</v>
      </c>
      <c r="H59" s="25">
        <f t="shared" si="2"/>
        <v>46041</v>
      </c>
      <c r="I59" s="19">
        <v>46042</v>
      </c>
      <c r="J59" s="20" t="s">
        <v>584</v>
      </c>
      <c r="K59" s="21">
        <v>46042</v>
      </c>
      <c r="L59" s="22" t="s">
        <v>328</v>
      </c>
      <c r="M59" s="23" t="s">
        <v>164</v>
      </c>
      <c r="N59" s="23" t="s">
        <v>316</v>
      </c>
      <c r="O59" s="71"/>
      <c r="P59" s="23"/>
      <c r="Q59" s="26"/>
      <c r="R59" s="112" t="s">
        <v>50</v>
      </c>
      <c r="S59" s="112" t="s">
        <v>157</v>
      </c>
      <c r="T59" s="26" t="str">
        <f t="shared" si="1"/>
        <v>ATENDIDO</v>
      </c>
      <c r="U59" s="26"/>
      <c r="V59" s="24" t="s">
        <v>26</v>
      </c>
    </row>
    <row r="60" spans="1:22" x14ac:dyDescent="0.25">
      <c r="A60" s="13" t="s">
        <v>114</v>
      </c>
      <c r="B60" s="14" t="s">
        <v>23</v>
      </c>
      <c r="C60" s="15">
        <v>46020</v>
      </c>
      <c r="D60" s="15">
        <v>46020</v>
      </c>
      <c r="E60" s="16" t="s">
        <v>268</v>
      </c>
      <c r="F60" s="17" t="s">
        <v>24</v>
      </c>
      <c r="G60" s="18">
        <v>15</v>
      </c>
      <c r="H60" s="25">
        <f t="shared" si="2"/>
        <v>46041</v>
      </c>
      <c r="I60" s="19">
        <v>46031</v>
      </c>
      <c r="J60" s="20" t="s">
        <v>326</v>
      </c>
      <c r="K60" s="21">
        <v>46031</v>
      </c>
      <c r="L60" s="22" t="s">
        <v>328</v>
      </c>
      <c r="M60" s="23" t="s">
        <v>273</v>
      </c>
      <c r="N60" s="23" t="s">
        <v>36</v>
      </c>
      <c r="O60" s="71"/>
      <c r="P60" s="23"/>
      <c r="Q60" s="26">
        <v>889171</v>
      </c>
      <c r="R60" s="112" t="s">
        <v>42</v>
      </c>
      <c r="S60" s="112" t="s">
        <v>42</v>
      </c>
      <c r="T60" s="26" t="str">
        <f t="shared" si="1"/>
        <v>ATENDIDO</v>
      </c>
      <c r="U60" s="26"/>
      <c r="V60" s="24" t="s">
        <v>32</v>
      </c>
    </row>
    <row r="61" spans="1:22" x14ac:dyDescent="0.25">
      <c r="A61" s="13" t="s">
        <v>114</v>
      </c>
      <c r="B61" s="14" t="s">
        <v>23</v>
      </c>
      <c r="C61" s="15">
        <v>46020</v>
      </c>
      <c r="D61" s="15">
        <v>46020</v>
      </c>
      <c r="E61" s="16" t="s">
        <v>269</v>
      </c>
      <c r="F61" s="17" t="s">
        <v>24</v>
      </c>
      <c r="G61" s="18">
        <v>15</v>
      </c>
      <c r="H61" s="25">
        <f t="shared" si="2"/>
        <v>46041</v>
      </c>
      <c r="I61" s="19" t="s">
        <v>329</v>
      </c>
      <c r="J61" s="20" t="s">
        <v>41</v>
      </c>
      <c r="K61" s="21">
        <v>46038</v>
      </c>
      <c r="L61" s="22" t="s">
        <v>328</v>
      </c>
      <c r="M61" s="23" t="s">
        <v>147</v>
      </c>
      <c r="N61" s="23" t="s">
        <v>316</v>
      </c>
      <c r="O61" s="71"/>
      <c r="P61" s="23"/>
      <c r="Q61" s="26">
        <v>581658</v>
      </c>
      <c r="R61" s="112" t="s">
        <v>39</v>
      </c>
      <c r="S61" s="112" t="s">
        <v>40</v>
      </c>
      <c r="T61" s="26" t="str">
        <f t="shared" si="1"/>
        <v>NO REQUIERE RESPUESTA</v>
      </c>
      <c r="U61" s="26"/>
      <c r="V61" s="24" t="s">
        <v>29</v>
      </c>
    </row>
    <row r="62" spans="1:22" x14ac:dyDescent="0.25">
      <c r="A62" s="13" t="s">
        <v>114</v>
      </c>
      <c r="B62" s="14" t="s">
        <v>23</v>
      </c>
      <c r="C62" s="15">
        <v>46020</v>
      </c>
      <c r="D62" s="15">
        <v>46020</v>
      </c>
      <c r="E62" s="16" t="s">
        <v>270</v>
      </c>
      <c r="F62" s="17" t="s">
        <v>24</v>
      </c>
      <c r="G62" s="18">
        <v>15</v>
      </c>
      <c r="H62" s="25">
        <f t="shared" si="2"/>
        <v>46041</v>
      </c>
      <c r="I62" s="19">
        <v>46042</v>
      </c>
      <c r="J62" s="20" t="s">
        <v>491</v>
      </c>
      <c r="K62" s="21">
        <v>46042</v>
      </c>
      <c r="L62" s="22" t="s">
        <v>328</v>
      </c>
      <c r="M62" s="23" t="s">
        <v>156</v>
      </c>
      <c r="N62" s="23" t="s">
        <v>36</v>
      </c>
      <c r="O62" s="71"/>
      <c r="P62" s="23"/>
      <c r="Q62" s="26">
        <v>240624</v>
      </c>
      <c r="R62" s="112" t="s">
        <v>85</v>
      </c>
      <c r="S62" s="112" t="s">
        <v>86</v>
      </c>
      <c r="T62" s="26" t="str">
        <f t="shared" si="1"/>
        <v>ATENDIDO</v>
      </c>
      <c r="U62" s="26"/>
      <c r="V62" s="24" t="s">
        <v>29</v>
      </c>
    </row>
    <row r="63" spans="1:22" x14ac:dyDescent="0.25">
      <c r="A63" s="13" t="s">
        <v>114</v>
      </c>
      <c r="B63" s="14" t="s">
        <v>23</v>
      </c>
      <c r="C63" s="15">
        <v>46020</v>
      </c>
      <c r="D63" s="15">
        <v>46020</v>
      </c>
      <c r="E63" s="16" t="s">
        <v>271</v>
      </c>
      <c r="F63" s="17" t="s">
        <v>24</v>
      </c>
      <c r="G63" s="18">
        <v>15</v>
      </c>
      <c r="H63" s="25">
        <f t="shared" si="2"/>
        <v>46041</v>
      </c>
      <c r="I63" s="19" t="s">
        <v>329</v>
      </c>
      <c r="J63" s="20" t="s">
        <v>41</v>
      </c>
      <c r="K63" s="21">
        <v>46043</v>
      </c>
      <c r="L63" s="22" t="s">
        <v>328</v>
      </c>
      <c r="M63" s="23" t="s">
        <v>154</v>
      </c>
      <c r="N63" s="23" t="s">
        <v>316</v>
      </c>
      <c r="O63" s="71"/>
      <c r="P63" s="23"/>
      <c r="Q63" s="26">
        <v>1006626</v>
      </c>
      <c r="R63" s="112" t="s">
        <v>66</v>
      </c>
      <c r="S63" s="112" t="s">
        <v>67</v>
      </c>
      <c r="T63" s="26" t="str">
        <f t="shared" si="1"/>
        <v>NO REQUIERE RESPUESTA</v>
      </c>
      <c r="U63" s="26"/>
      <c r="V63" s="24" t="s">
        <v>29</v>
      </c>
    </row>
    <row r="64" spans="1:22" x14ac:dyDescent="0.25">
      <c r="A64" s="13" t="s">
        <v>114</v>
      </c>
      <c r="B64" s="14" t="s">
        <v>23</v>
      </c>
      <c r="C64" s="15">
        <v>46020</v>
      </c>
      <c r="D64" s="15">
        <v>46020</v>
      </c>
      <c r="E64" s="16" t="s">
        <v>272</v>
      </c>
      <c r="F64" s="17" t="s">
        <v>24</v>
      </c>
      <c r="G64" s="18">
        <v>15</v>
      </c>
      <c r="H64" s="25">
        <f t="shared" si="2"/>
        <v>46041</v>
      </c>
      <c r="I64" s="19" t="s">
        <v>329</v>
      </c>
      <c r="J64" s="20" t="s">
        <v>41</v>
      </c>
      <c r="K64" s="21">
        <v>46041</v>
      </c>
      <c r="L64" s="22" t="s">
        <v>328</v>
      </c>
      <c r="M64" s="23" t="s">
        <v>274</v>
      </c>
      <c r="N64" s="23" t="s">
        <v>36</v>
      </c>
      <c r="O64" s="71"/>
      <c r="P64" s="23"/>
      <c r="Q64" s="26">
        <v>69897</v>
      </c>
      <c r="R64" s="112" t="s">
        <v>50</v>
      </c>
      <c r="S64" s="112" t="s">
        <v>70</v>
      </c>
      <c r="T64" s="26" t="str">
        <f t="shared" si="1"/>
        <v>NO REQUIERE RESPUESTA</v>
      </c>
      <c r="U64" s="16"/>
      <c r="V64" s="24" t="s">
        <v>31</v>
      </c>
    </row>
    <row r="65" spans="1:22" x14ac:dyDescent="0.25">
      <c r="A65" s="13" t="s">
        <v>114</v>
      </c>
      <c r="B65" s="14" t="s">
        <v>23</v>
      </c>
      <c r="C65" s="15">
        <v>46020</v>
      </c>
      <c r="D65" s="15">
        <v>46020</v>
      </c>
      <c r="E65" s="16" t="s">
        <v>275</v>
      </c>
      <c r="F65" s="17" t="s">
        <v>24</v>
      </c>
      <c r="G65" s="18">
        <v>15</v>
      </c>
      <c r="H65" s="25">
        <f t="shared" si="2"/>
        <v>46041</v>
      </c>
      <c r="I65" s="19">
        <v>46043</v>
      </c>
      <c r="J65" s="20" t="s">
        <v>682</v>
      </c>
      <c r="K65" s="21">
        <v>46043</v>
      </c>
      <c r="L65" s="22" t="s">
        <v>328</v>
      </c>
      <c r="M65" s="23" t="s">
        <v>169</v>
      </c>
      <c r="N65" s="23" t="s">
        <v>36</v>
      </c>
      <c r="O65" s="71"/>
      <c r="P65" s="23"/>
      <c r="Q65" s="26">
        <v>54209</v>
      </c>
      <c r="R65" s="112" t="s">
        <v>66</v>
      </c>
      <c r="S65" s="112" t="s">
        <v>67</v>
      </c>
      <c r="T65" s="26" t="str">
        <f t="shared" si="1"/>
        <v>ATENDIDO</v>
      </c>
      <c r="U65" s="26"/>
      <c r="V65" s="24" t="s">
        <v>29</v>
      </c>
    </row>
    <row r="66" spans="1:22" x14ac:dyDescent="0.25">
      <c r="A66" s="13" t="s">
        <v>114</v>
      </c>
      <c r="B66" s="14" t="s">
        <v>23</v>
      </c>
      <c r="C66" s="15">
        <v>46020</v>
      </c>
      <c r="D66" s="15">
        <v>46020</v>
      </c>
      <c r="E66" s="16" t="s">
        <v>276</v>
      </c>
      <c r="F66" s="17" t="s">
        <v>24</v>
      </c>
      <c r="G66" s="18">
        <v>15</v>
      </c>
      <c r="H66" s="25">
        <f t="shared" si="2"/>
        <v>46041</v>
      </c>
      <c r="I66" s="19" t="s">
        <v>329</v>
      </c>
      <c r="J66" s="20" t="s">
        <v>41</v>
      </c>
      <c r="K66" s="21">
        <v>46028</v>
      </c>
      <c r="L66" s="22" t="s">
        <v>328</v>
      </c>
      <c r="M66" s="23" t="s">
        <v>279</v>
      </c>
      <c r="N66" s="23" t="s">
        <v>36</v>
      </c>
      <c r="O66" s="71"/>
      <c r="P66" s="23"/>
      <c r="Q66" s="26"/>
      <c r="R66" s="112" t="s">
        <v>42</v>
      </c>
      <c r="S66" s="112" t="s">
        <v>42</v>
      </c>
      <c r="T66" s="26" t="str">
        <f t="shared" ref="T66:T129" si="3">+IF(IFERROR(SEARCH("2026",J66,1)=1,0),"ATENDIDO",J66)</f>
        <v>NO REQUIERE RESPUESTA</v>
      </c>
      <c r="U66" s="26"/>
      <c r="V66" s="24" t="s">
        <v>33</v>
      </c>
    </row>
    <row r="67" spans="1:22" x14ac:dyDescent="0.25">
      <c r="A67" s="13" t="s">
        <v>114</v>
      </c>
      <c r="B67" s="14" t="s">
        <v>23</v>
      </c>
      <c r="C67" s="15">
        <v>46020</v>
      </c>
      <c r="D67" s="15">
        <v>46020</v>
      </c>
      <c r="E67" s="16" t="s">
        <v>277</v>
      </c>
      <c r="F67" s="17" t="s">
        <v>24</v>
      </c>
      <c r="G67" s="18">
        <v>15</v>
      </c>
      <c r="H67" s="25">
        <f t="shared" si="2"/>
        <v>46041</v>
      </c>
      <c r="I67" s="19">
        <v>46042</v>
      </c>
      <c r="J67" s="20" t="s">
        <v>492</v>
      </c>
      <c r="K67" s="21">
        <v>46042</v>
      </c>
      <c r="L67" s="22" t="s">
        <v>328</v>
      </c>
      <c r="M67" s="23" t="s">
        <v>280</v>
      </c>
      <c r="N67" s="23" t="s">
        <v>316</v>
      </c>
      <c r="O67" s="71"/>
      <c r="P67" s="23"/>
      <c r="Q67" s="26">
        <v>16798</v>
      </c>
      <c r="R67" s="112" t="s">
        <v>39</v>
      </c>
      <c r="S67" s="112" t="s">
        <v>59</v>
      </c>
      <c r="T67" s="26" t="str">
        <f t="shared" si="3"/>
        <v>ATENDIDO</v>
      </c>
      <c r="U67" s="26"/>
      <c r="V67" s="24" t="s">
        <v>29</v>
      </c>
    </row>
    <row r="68" spans="1:22" x14ac:dyDescent="0.25">
      <c r="A68" s="13" t="s">
        <v>114</v>
      </c>
      <c r="B68" s="14" t="s">
        <v>23</v>
      </c>
      <c r="C68" s="15">
        <v>46020</v>
      </c>
      <c r="D68" s="15">
        <v>46020</v>
      </c>
      <c r="E68" s="16" t="s">
        <v>278</v>
      </c>
      <c r="F68" s="17" t="s">
        <v>24</v>
      </c>
      <c r="G68" s="18">
        <v>15</v>
      </c>
      <c r="H68" s="25">
        <f t="shared" si="2"/>
        <v>46041</v>
      </c>
      <c r="I68" s="19">
        <v>46045</v>
      </c>
      <c r="J68" s="20" t="s">
        <v>731</v>
      </c>
      <c r="K68" s="21">
        <v>46045</v>
      </c>
      <c r="L68" s="22" t="s">
        <v>328</v>
      </c>
      <c r="M68" s="23" t="s">
        <v>163</v>
      </c>
      <c r="N68" s="23" t="s">
        <v>589</v>
      </c>
      <c r="O68" s="71"/>
      <c r="P68" s="23"/>
      <c r="Q68" s="26">
        <v>64799</v>
      </c>
      <c r="R68" s="112" t="s">
        <v>55</v>
      </c>
      <c r="S68" s="112" t="s">
        <v>56</v>
      </c>
      <c r="T68" s="26" t="str">
        <f t="shared" si="3"/>
        <v>ATENDIDO</v>
      </c>
      <c r="U68" s="26"/>
      <c r="V68" s="24" t="s">
        <v>31</v>
      </c>
    </row>
    <row r="69" spans="1:22" x14ac:dyDescent="0.25">
      <c r="A69" s="13" t="s">
        <v>114</v>
      </c>
      <c r="B69" s="14" t="s">
        <v>23</v>
      </c>
      <c r="C69" s="15">
        <v>46021</v>
      </c>
      <c r="D69" s="15">
        <v>46021</v>
      </c>
      <c r="E69" s="16" t="s">
        <v>281</v>
      </c>
      <c r="F69" s="17" t="s">
        <v>24</v>
      </c>
      <c r="G69" s="18">
        <v>15</v>
      </c>
      <c r="H69" s="25">
        <f t="shared" ref="H69:H78" si="4">IF(F69="RECURSO DE REPOSICION",C69+G69,WORKDAY.INTL(C69,G69,1,$Y$5:$Y$23))</f>
        <v>46042</v>
      </c>
      <c r="I69" s="19">
        <v>46048</v>
      </c>
      <c r="J69" s="20" t="s">
        <v>790</v>
      </c>
      <c r="K69" s="21">
        <v>46048</v>
      </c>
      <c r="L69" s="22" t="s">
        <v>328</v>
      </c>
      <c r="M69" s="23" t="s">
        <v>177</v>
      </c>
      <c r="N69" s="23" t="s">
        <v>589</v>
      </c>
      <c r="O69" s="71"/>
      <c r="P69" s="23"/>
      <c r="Q69" s="26">
        <v>55077</v>
      </c>
      <c r="R69" s="112" t="s">
        <v>66</v>
      </c>
      <c r="S69" s="112" t="s">
        <v>67</v>
      </c>
      <c r="T69" s="26" t="str">
        <f t="shared" si="3"/>
        <v>ATENDIDO</v>
      </c>
      <c r="U69" s="26"/>
      <c r="V69" s="24" t="s">
        <v>31</v>
      </c>
    </row>
    <row r="70" spans="1:22" x14ac:dyDescent="0.25">
      <c r="A70" s="13" t="s">
        <v>114</v>
      </c>
      <c r="B70" s="14" t="s">
        <v>23</v>
      </c>
      <c r="C70" s="15">
        <v>46021</v>
      </c>
      <c r="D70" s="15">
        <v>46021</v>
      </c>
      <c r="E70" s="16" t="s">
        <v>282</v>
      </c>
      <c r="F70" s="17" t="s">
        <v>24</v>
      </c>
      <c r="G70" s="18">
        <v>15</v>
      </c>
      <c r="H70" s="25">
        <f t="shared" si="4"/>
        <v>46042</v>
      </c>
      <c r="I70" s="19" t="s">
        <v>329</v>
      </c>
      <c r="J70" s="20" t="s">
        <v>41</v>
      </c>
      <c r="K70" s="21">
        <v>46044</v>
      </c>
      <c r="L70" s="22" t="s">
        <v>328</v>
      </c>
      <c r="M70" s="23" t="s">
        <v>148</v>
      </c>
      <c r="N70" s="23" t="s">
        <v>158</v>
      </c>
      <c r="O70" s="71"/>
      <c r="P70" s="23"/>
      <c r="Q70" s="26"/>
      <c r="R70" s="112" t="s">
        <v>46</v>
      </c>
      <c r="S70" s="112" t="s">
        <v>46</v>
      </c>
      <c r="T70" s="26" t="str">
        <f t="shared" si="3"/>
        <v>NO REQUIERE RESPUESTA</v>
      </c>
      <c r="U70" s="26"/>
      <c r="V70" s="24" t="s">
        <v>33</v>
      </c>
    </row>
    <row r="71" spans="1:22" x14ac:dyDescent="0.25">
      <c r="A71" s="13" t="s">
        <v>114</v>
      </c>
      <c r="B71" s="14" t="s">
        <v>37</v>
      </c>
      <c r="C71" s="15">
        <v>46021</v>
      </c>
      <c r="D71" s="15">
        <v>46021</v>
      </c>
      <c r="E71" s="16" t="s">
        <v>283</v>
      </c>
      <c r="F71" s="17" t="s">
        <v>24</v>
      </c>
      <c r="G71" s="18">
        <v>15</v>
      </c>
      <c r="H71" s="25">
        <f t="shared" si="4"/>
        <v>46042</v>
      </c>
      <c r="I71" s="19">
        <v>46031</v>
      </c>
      <c r="J71" s="20" t="s">
        <v>327</v>
      </c>
      <c r="K71" s="21">
        <v>46031</v>
      </c>
      <c r="L71" s="22" t="s">
        <v>328</v>
      </c>
      <c r="M71" s="23" t="s">
        <v>287</v>
      </c>
      <c r="N71" s="23" t="s">
        <v>316</v>
      </c>
      <c r="O71" s="71"/>
      <c r="P71" s="23"/>
      <c r="Q71" s="26"/>
      <c r="R71" s="112" t="s">
        <v>42</v>
      </c>
      <c r="S71" s="112" t="s">
        <v>42</v>
      </c>
      <c r="T71" s="26" t="str">
        <f t="shared" si="3"/>
        <v>ATENDIDO</v>
      </c>
      <c r="U71" s="26"/>
      <c r="V71" s="24" t="s">
        <v>29</v>
      </c>
    </row>
    <row r="72" spans="1:22" x14ac:dyDescent="0.25">
      <c r="A72" s="13" t="s">
        <v>114</v>
      </c>
      <c r="B72" s="14" t="s">
        <v>23</v>
      </c>
      <c r="C72" s="15">
        <v>46021</v>
      </c>
      <c r="D72" s="15">
        <v>46021</v>
      </c>
      <c r="E72" s="16" t="s">
        <v>284</v>
      </c>
      <c r="F72" s="17" t="s">
        <v>24</v>
      </c>
      <c r="G72" s="18">
        <v>30</v>
      </c>
      <c r="H72" s="25">
        <f t="shared" si="4"/>
        <v>46063</v>
      </c>
      <c r="I72" s="19" t="s">
        <v>329</v>
      </c>
      <c r="J72" s="20" t="s">
        <v>41</v>
      </c>
      <c r="K72" s="21">
        <v>46056</v>
      </c>
      <c r="L72" s="22" t="s">
        <v>1227</v>
      </c>
      <c r="M72" s="23" t="s">
        <v>75</v>
      </c>
      <c r="N72" s="23" t="s">
        <v>1225</v>
      </c>
      <c r="O72" s="71"/>
      <c r="P72" s="23"/>
      <c r="Q72" s="26">
        <v>22580</v>
      </c>
      <c r="R72" s="112" t="s">
        <v>43</v>
      </c>
      <c r="S72" s="112" t="s">
        <v>60</v>
      </c>
      <c r="T72" s="26" t="str">
        <f t="shared" si="3"/>
        <v>NO REQUIERE RESPUESTA</v>
      </c>
      <c r="U72" s="26"/>
      <c r="V72" s="24" t="s">
        <v>30</v>
      </c>
    </row>
    <row r="73" spans="1:22" x14ac:dyDescent="0.25">
      <c r="A73" s="13" t="s">
        <v>114</v>
      </c>
      <c r="B73" s="14" t="s">
        <v>23</v>
      </c>
      <c r="C73" s="15">
        <v>46021</v>
      </c>
      <c r="D73" s="15">
        <v>46021</v>
      </c>
      <c r="E73" s="16" t="s">
        <v>285</v>
      </c>
      <c r="F73" s="17" t="s">
        <v>24</v>
      </c>
      <c r="G73" s="18">
        <v>15</v>
      </c>
      <c r="H73" s="25">
        <f t="shared" si="4"/>
        <v>46042</v>
      </c>
      <c r="I73" s="19">
        <v>46042</v>
      </c>
      <c r="J73" s="20" t="s">
        <v>493</v>
      </c>
      <c r="K73" s="21">
        <v>46042</v>
      </c>
      <c r="L73" s="22" t="s">
        <v>328</v>
      </c>
      <c r="M73" s="23" t="s">
        <v>288</v>
      </c>
      <c r="N73" s="23" t="s">
        <v>36</v>
      </c>
      <c r="O73" s="71"/>
      <c r="P73" s="23"/>
      <c r="Q73" s="26">
        <v>18830</v>
      </c>
      <c r="R73" s="112" t="s">
        <v>58</v>
      </c>
      <c r="S73" s="112" t="s">
        <v>71</v>
      </c>
      <c r="T73" s="26" t="str">
        <f t="shared" si="3"/>
        <v>ATENDIDO</v>
      </c>
      <c r="U73" s="26"/>
      <c r="V73" s="24" t="s">
        <v>31</v>
      </c>
    </row>
    <row r="74" spans="1:22" x14ac:dyDescent="0.25">
      <c r="A74" s="13" t="s">
        <v>114</v>
      </c>
      <c r="B74" s="14" t="s">
        <v>23</v>
      </c>
      <c r="C74" s="15">
        <v>46021</v>
      </c>
      <c r="D74" s="15">
        <v>46021</v>
      </c>
      <c r="E74" s="16" t="s">
        <v>286</v>
      </c>
      <c r="F74" s="17" t="s">
        <v>24</v>
      </c>
      <c r="G74" s="18">
        <v>15</v>
      </c>
      <c r="H74" s="25">
        <f t="shared" si="4"/>
        <v>46042</v>
      </c>
      <c r="I74" s="19">
        <v>46042</v>
      </c>
      <c r="J74" s="20" t="s">
        <v>494</v>
      </c>
      <c r="K74" s="21">
        <v>46042</v>
      </c>
      <c r="L74" s="22" t="s">
        <v>328</v>
      </c>
      <c r="M74" s="23" t="s">
        <v>178</v>
      </c>
      <c r="N74" s="23" t="s">
        <v>316</v>
      </c>
      <c r="O74" s="71"/>
      <c r="P74" s="23"/>
      <c r="Q74" s="26">
        <v>3140</v>
      </c>
      <c r="R74" s="112" t="s">
        <v>50</v>
      </c>
      <c r="S74" s="112" t="s">
        <v>70</v>
      </c>
      <c r="T74" s="26" t="str">
        <f t="shared" si="3"/>
        <v>ATENDIDO</v>
      </c>
      <c r="U74" s="26"/>
      <c r="V74" s="24" t="s">
        <v>29</v>
      </c>
    </row>
    <row r="75" spans="1:22" x14ac:dyDescent="0.25">
      <c r="A75" s="13" t="s">
        <v>114</v>
      </c>
      <c r="B75" s="14" t="s">
        <v>37</v>
      </c>
      <c r="C75" s="15">
        <v>46021</v>
      </c>
      <c r="D75" s="15">
        <v>46021</v>
      </c>
      <c r="E75" s="16" t="s">
        <v>289</v>
      </c>
      <c r="F75" s="17" t="s">
        <v>24</v>
      </c>
      <c r="G75" s="18">
        <v>15</v>
      </c>
      <c r="H75" s="25">
        <f t="shared" si="4"/>
        <v>46042</v>
      </c>
      <c r="I75" s="19">
        <v>46031</v>
      </c>
      <c r="J75" s="20" t="s">
        <v>327</v>
      </c>
      <c r="K75" s="21">
        <v>46031</v>
      </c>
      <c r="L75" s="22" t="s">
        <v>328</v>
      </c>
      <c r="M75" s="23" t="s">
        <v>214</v>
      </c>
      <c r="N75" s="23" t="s">
        <v>316</v>
      </c>
      <c r="O75" s="71"/>
      <c r="P75" s="23"/>
      <c r="Q75" s="26"/>
      <c r="R75" s="112" t="s">
        <v>42</v>
      </c>
      <c r="S75" s="112" t="s">
        <v>42</v>
      </c>
      <c r="T75" s="26" t="str">
        <f t="shared" si="3"/>
        <v>ATENDIDO</v>
      </c>
      <c r="U75" s="26"/>
      <c r="V75" s="24" t="s">
        <v>29</v>
      </c>
    </row>
    <row r="76" spans="1:22" x14ac:dyDescent="0.25">
      <c r="A76" s="13" t="s">
        <v>114</v>
      </c>
      <c r="B76" s="14" t="s">
        <v>37</v>
      </c>
      <c r="C76" s="15">
        <v>46021</v>
      </c>
      <c r="D76" s="15">
        <v>46021</v>
      </c>
      <c r="E76" s="16" t="s">
        <v>290</v>
      </c>
      <c r="F76" s="17" t="s">
        <v>24</v>
      </c>
      <c r="G76" s="18">
        <v>15</v>
      </c>
      <c r="H76" s="25">
        <f t="shared" si="4"/>
        <v>46042</v>
      </c>
      <c r="I76" s="19">
        <v>46038</v>
      </c>
      <c r="J76" s="20" t="s">
        <v>482</v>
      </c>
      <c r="K76" s="21">
        <v>46038</v>
      </c>
      <c r="L76" s="22" t="s">
        <v>328</v>
      </c>
      <c r="M76" s="23" t="s">
        <v>291</v>
      </c>
      <c r="N76" s="23" t="s">
        <v>36</v>
      </c>
      <c r="O76" s="71"/>
      <c r="P76" s="23"/>
      <c r="Q76" s="26">
        <v>876050</v>
      </c>
      <c r="R76" s="112" t="s">
        <v>42</v>
      </c>
      <c r="S76" s="112" t="s">
        <v>42</v>
      </c>
      <c r="T76" s="26" t="str">
        <f t="shared" si="3"/>
        <v>ATENDIDO</v>
      </c>
      <c r="U76" s="26"/>
      <c r="V76" s="24" t="s">
        <v>32</v>
      </c>
    </row>
    <row r="77" spans="1:22" x14ac:dyDescent="0.25">
      <c r="A77" s="13" t="s">
        <v>114</v>
      </c>
      <c r="B77" s="14" t="s">
        <v>23</v>
      </c>
      <c r="C77" s="15">
        <v>46021</v>
      </c>
      <c r="D77" s="15">
        <v>46021</v>
      </c>
      <c r="E77" s="16" t="s">
        <v>292</v>
      </c>
      <c r="F77" s="17" t="s">
        <v>24</v>
      </c>
      <c r="G77" s="18">
        <v>15</v>
      </c>
      <c r="H77" s="25">
        <f t="shared" si="4"/>
        <v>46042</v>
      </c>
      <c r="I77" s="19">
        <v>46044</v>
      </c>
      <c r="J77" s="20" t="s">
        <v>732</v>
      </c>
      <c r="K77" s="21">
        <v>46044</v>
      </c>
      <c r="L77" s="22" t="s">
        <v>328</v>
      </c>
      <c r="M77" s="23" t="s">
        <v>293</v>
      </c>
      <c r="N77" s="23" t="s">
        <v>83</v>
      </c>
      <c r="O77" s="71"/>
      <c r="P77" s="23"/>
      <c r="Q77" s="26">
        <v>225106</v>
      </c>
      <c r="R77" s="112" t="s">
        <v>42</v>
      </c>
      <c r="S77" s="112" t="s">
        <v>42</v>
      </c>
      <c r="T77" s="26" t="str">
        <f t="shared" si="3"/>
        <v>ATENDIDO</v>
      </c>
      <c r="U77" s="26" t="s">
        <v>294</v>
      </c>
      <c r="V77" s="24" t="s">
        <v>29</v>
      </c>
    </row>
    <row r="78" spans="1:22" x14ac:dyDescent="0.25">
      <c r="A78" s="13" t="s">
        <v>114</v>
      </c>
      <c r="B78" s="14" t="s">
        <v>23</v>
      </c>
      <c r="C78" s="15">
        <v>46021</v>
      </c>
      <c r="D78" s="15">
        <v>46021</v>
      </c>
      <c r="E78" s="16" t="s">
        <v>295</v>
      </c>
      <c r="F78" s="17" t="s">
        <v>24</v>
      </c>
      <c r="G78" s="18">
        <v>15</v>
      </c>
      <c r="H78" s="25">
        <f t="shared" si="4"/>
        <v>46042</v>
      </c>
      <c r="I78" s="19">
        <v>46044</v>
      </c>
      <c r="J78" s="20" t="s">
        <v>686</v>
      </c>
      <c r="K78" s="21">
        <v>46044</v>
      </c>
      <c r="L78" s="22" t="s">
        <v>328</v>
      </c>
      <c r="M78" s="23" t="s">
        <v>161</v>
      </c>
      <c r="N78" s="23" t="s">
        <v>83</v>
      </c>
      <c r="O78" s="71"/>
      <c r="P78" s="23"/>
      <c r="Q78" s="26">
        <v>13116</v>
      </c>
      <c r="R78" s="112" t="s">
        <v>42</v>
      </c>
      <c r="S78" s="112" t="s">
        <v>42</v>
      </c>
      <c r="T78" s="26" t="str">
        <f t="shared" si="3"/>
        <v>ATENDIDO</v>
      </c>
      <c r="U78" s="16"/>
      <c r="V78" s="24" t="s">
        <v>29</v>
      </c>
    </row>
    <row r="79" spans="1:22" x14ac:dyDescent="0.25">
      <c r="A79" s="13" t="s">
        <v>114</v>
      </c>
      <c r="B79" s="14" t="s">
        <v>23</v>
      </c>
      <c r="C79" s="15">
        <v>46020</v>
      </c>
      <c r="D79" s="15">
        <v>46021</v>
      </c>
      <c r="E79" s="16" t="s">
        <v>311</v>
      </c>
      <c r="F79" s="17" t="s">
        <v>24</v>
      </c>
      <c r="G79" s="18">
        <v>15</v>
      </c>
      <c r="H79" s="25">
        <f t="shared" ref="H79" si="5">IF(F79="RECURSO DE REPOSICION",C79+G79,WORKDAY.INTL(C79,G79,1,$Y$5:$Y$23))</f>
        <v>46041</v>
      </c>
      <c r="I79" s="19">
        <v>46038</v>
      </c>
      <c r="J79" s="20" t="s">
        <v>483</v>
      </c>
      <c r="K79" s="21">
        <v>46038</v>
      </c>
      <c r="L79" s="22" t="s">
        <v>328</v>
      </c>
      <c r="M79" s="23" t="s">
        <v>317</v>
      </c>
      <c r="N79" s="23" t="s">
        <v>36</v>
      </c>
      <c r="O79" s="71"/>
      <c r="P79" s="23"/>
      <c r="Q79" s="26"/>
      <c r="R79" s="112" t="s">
        <v>68</v>
      </c>
      <c r="S79" s="112" t="s">
        <v>69</v>
      </c>
      <c r="T79" s="26" t="str">
        <f t="shared" si="3"/>
        <v>ATENDIDO</v>
      </c>
      <c r="U79" s="26"/>
      <c r="V79" s="24" t="s">
        <v>32</v>
      </c>
    </row>
    <row r="80" spans="1:22" x14ac:dyDescent="0.25">
      <c r="A80" s="13" t="s">
        <v>114</v>
      </c>
      <c r="B80" s="14" t="s">
        <v>23</v>
      </c>
      <c r="C80" s="15">
        <v>46022</v>
      </c>
      <c r="D80" s="15">
        <v>46022</v>
      </c>
      <c r="E80" s="16" t="s">
        <v>312</v>
      </c>
      <c r="F80" s="17" t="s">
        <v>24</v>
      </c>
      <c r="G80" s="18">
        <v>15</v>
      </c>
      <c r="H80" s="25">
        <f t="shared" ref="H80" si="6">IF(F80="RECURSO DE REPOSICION",C80+G80,WORKDAY.INTL(C80,G80,1,$Y$5:$Y$23))</f>
        <v>46043</v>
      </c>
      <c r="I80" s="19" t="s">
        <v>329</v>
      </c>
      <c r="J80" s="20" t="s">
        <v>41</v>
      </c>
      <c r="K80" s="21">
        <v>46043</v>
      </c>
      <c r="L80" s="22" t="s">
        <v>328</v>
      </c>
      <c r="M80" s="23" t="s">
        <v>146</v>
      </c>
      <c r="N80" s="23" t="s">
        <v>316</v>
      </c>
      <c r="O80" s="71"/>
      <c r="P80" s="23"/>
      <c r="Q80" s="26"/>
      <c r="R80" s="112" t="s">
        <v>39</v>
      </c>
      <c r="S80" s="112" t="s">
        <v>40</v>
      </c>
      <c r="T80" s="26" t="str">
        <f t="shared" si="3"/>
        <v>NO REQUIERE RESPUESTA</v>
      </c>
      <c r="U80" s="26"/>
      <c r="V80" s="24" t="s">
        <v>29</v>
      </c>
    </row>
    <row r="81" spans="1:22" x14ac:dyDescent="0.25">
      <c r="A81" s="13" t="s">
        <v>114</v>
      </c>
      <c r="B81" s="14" t="s">
        <v>23</v>
      </c>
      <c r="C81" s="15">
        <v>46022</v>
      </c>
      <c r="D81" s="15">
        <v>46022</v>
      </c>
      <c r="E81" s="16" t="s">
        <v>313</v>
      </c>
      <c r="F81" s="17" t="s">
        <v>24</v>
      </c>
      <c r="G81" s="18">
        <v>15</v>
      </c>
      <c r="H81" s="25">
        <f t="shared" ref="H81" si="7">IF(F81="RECURSO DE REPOSICION",C81+G81,WORKDAY.INTL(C81,G81,1,$Y$5:$Y$23))</f>
        <v>46043</v>
      </c>
      <c r="I81" s="19" t="s">
        <v>329</v>
      </c>
      <c r="J81" s="20" t="s">
        <v>41</v>
      </c>
      <c r="K81" s="21">
        <v>46043</v>
      </c>
      <c r="L81" s="22" t="s">
        <v>328</v>
      </c>
      <c r="M81" s="23" t="s">
        <v>152</v>
      </c>
      <c r="N81" s="23" t="s">
        <v>316</v>
      </c>
      <c r="O81" s="71"/>
      <c r="P81" s="23"/>
      <c r="Q81" s="26"/>
      <c r="R81" s="112" t="s">
        <v>39</v>
      </c>
      <c r="S81" s="112" t="s">
        <v>40</v>
      </c>
      <c r="T81" s="26" t="str">
        <f t="shared" si="3"/>
        <v>NO REQUIERE RESPUESTA</v>
      </c>
      <c r="U81" s="26"/>
      <c r="V81" s="24" t="s">
        <v>29</v>
      </c>
    </row>
    <row r="82" spans="1:22" x14ac:dyDescent="0.25">
      <c r="A82" s="13" t="s">
        <v>114</v>
      </c>
      <c r="B82" s="14" t="s">
        <v>23</v>
      </c>
      <c r="C82" s="15">
        <v>46022</v>
      </c>
      <c r="D82" s="15">
        <v>46022</v>
      </c>
      <c r="E82" s="16" t="s">
        <v>314</v>
      </c>
      <c r="F82" s="17" t="s">
        <v>24</v>
      </c>
      <c r="G82" s="18">
        <v>15</v>
      </c>
      <c r="H82" s="25">
        <f t="shared" ref="H82:H84" si="8">IF(F82="RECURSO DE REPOSICION",C82+G82,WORKDAY.INTL(C82,G82,1,$Y$5:$Y$23))</f>
        <v>46043</v>
      </c>
      <c r="I82" s="19" t="s">
        <v>329</v>
      </c>
      <c r="J82" s="20" t="s">
        <v>41</v>
      </c>
      <c r="K82" s="21">
        <v>46043</v>
      </c>
      <c r="L82" s="22" t="s">
        <v>328</v>
      </c>
      <c r="M82" s="23" t="s">
        <v>315</v>
      </c>
      <c r="N82" s="23" t="s">
        <v>316</v>
      </c>
      <c r="O82" s="71"/>
      <c r="P82" s="23"/>
      <c r="Q82" s="26"/>
      <c r="R82" s="112" t="s">
        <v>39</v>
      </c>
      <c r="S82" s="112" t="s">
        <v>40</v>
      </c>
      <c r="T82" s="26" t="str">
        <f t="shared" si="3"/>
        <v>NO REQUIERE RESPUESTA</v>
      </c>
      <c r="U82" s="26"/>
      <c r="V82" s="24" t="s">
        <v>29</v>
      </c>
    </row>
    <row r="83" spans="1:22" x14ac:dyDescent="0.25">
      <c r="A83" s="13" t="s">
        <v>114</v>
      </c>
      <c r="B83" s="14" t="s">
        <v>23</v>
      </c>
      <c r="C83" s="15">
        <v>46022</v>
      </c>
      <c r="D83" s="15">
        <v>46022</v>
      </c>
      <c r="E83" s="16" t="s">
        <v>683</v>
      </c>
      <c r="F83" s="17" t="s">
        <v>24</v>
      </c>
      <c r="G83" s="18">
        <v>15</v>
      </c>
      <c r="H83" s="25">
        <f t="shared" si="8"/>
        <v>46043</v>
      </c>
      <c r="I83" s="19">
        <v>46048</v>
      </c>
      <c r="J83" s="20" t="s">
        <v>791</v>
      </c>
      <c r="K83" s="21">
        <v>46048</v>
      </c>
      <c r="L83" s="22" t="s">
        <v>328</v>
      </c>
      <c r="M83" s="23" t="s">
        <v>361</v>
      </c>
      <c r="N83" s="23" t="s">
        <v>589</v>
      </c>
      <c r="O83" s="71"/>
      <c r="P83" s="23"/>
      <c r="Q83" s="26"/>
      <c r="R83" s="112" t="s">
        <v>365</v>
      </c>
      <c r="S83" s="112" t="s">
        <v>371</v>
      </c>
      <c r="T83" s="26" t="str">
        <f t="shared" si="3"/>
        <v>ATENDIDO</v>
      </c>
      <c r="U83" s="26"/>
      <c r="V83" s="24" t="s">
        <v>26</v>
      </c>
    </row>
    <row r="84" spans="1:22" x14ac:dyDescent="0.25">
      <c r="A84" s="13" t="s">
        <v>114</v>
      </c>
      <c r="B84" s="14" t="s">
        <v>23</v>
      </c>
      <c r="C84" s="15">
        <v>46022</v>
      </c>
      <c r="D84" s="15">
        <v>46022</v>
      </c>
      <c r="E84" s="16" t="s">
        <v>684</v>
      </c>
      <c r="F84" s="17" t="s">
        <v>24</v>
      </c>
      <c r="G84" s="18">
        <v>15</v>
      </c>
      <c r="H84" s="25">
        <f t="shared" si="8"/>
        <v>46043</v>
      </c>
      <c r="I84" s="19" t="s">
        <v>329</v>
      </c>
      <c r="J84" s="20" t="s">
        <v>41</v>
      </c>
      <c r="K84" s="21">
        <v>46044</v>
      </c>
      <c r="L84" s="22" t="s">
        <v>328</v>
      </c>
      <c r="M84" s="23" t="s">
        <v>685</v>
      </c>
      <c r="N84" s="23" t="s">
        <v>565</v>
      </c>
      <c r="O84" s="71"/>
      <c r="P84" s="23"/>
      <c r="Q84" s="26"/>
      <c r="R84" s="112" t="s">
        <v>44</v>
      </c>
      <c r="S84" s="112" t="s">
        <v>45</v>
      </c>
      <c r="T84" s="26" t="str">
        <f t="shared" si="3"/>
        <v>NO REQUIERE RESPUESTA</v>
      </c>
      <c r="U84" s="26"/>
      <c r="V84" s="24" t="s">
        <v>33</v>
      </c>
    </row>
    <row r="85" spans="1:22" x14ac:dyDescent="0.25">
      <c r="A85" s="13" t="s">
        <v>35</v>
      </c>
      <c r="B85" s="14" t="s">
        <v>23</v>
      </c>
      <c r="C85" s="15">
        <v>46030</v>
      </c>
      <c r="D85" s="15">
        <v>46031</v>
      </c>
      <c r="E85" s="16" t="s">
        <v>331</v>
      </c>
      <c r="F85" s="17" t="s">
        <v>24</v>
      </c>
      <c r="G85" s="18">
        <v>15</v>
      </c>
      <c r="H85" s="25">
        <f t="shared" ref="H85:H103" si="9">IF(F85="RECURSO DE REPOSICION",C85+G85,WORKDAY.INTL(C85,G85,1,$Y$5:$Y$23))</f>
        <v>46051</v>
      </c>
      <c r="I85" s="19">
        <v>46052</v>
      </c>
      <c r="J85" s="20" t="s">
        <v>1217</v>
      </c>
      <c r="K85" s="21">
        <v>46052</v>
      </c>
      <c r="L85" s="22" t="s">
        <v>328</v>
      </c>
      <c r="M85" s="23" t="s">
        <v>350</v>
      </c>
      <c r="N85" s="23" t="s">
        <v>36</v>
      </c>
      <c r="O85" s="71"/>
      <c r="P85" s="23"/>
      <c r="Q85" s="26">
        <v>105972</v>
      </c>
      <c r="R85" s="112" t="s">
        <v>43</v>
      </c>
      <c r="S85" s="112" t="s">
        <v>363</v>
      </c>
      <c r="T85" s="26" t="str">
        <f t="shared" si="3"/>
        <v>ATENDIDO</v>
      </c>
      <c r="U85" s="16"/>
      <c r="V85" s="24" t="s">
        <v>32</v>
      </c>
    </row>
    <row r="86" spans="1:22" x14ac:dyDescent="0.25">
      <c r="A86" s="13" t="s">
        <v>35</v>
      </c>
      <c r="B86" s="14" t="s">
        <v>37</v>
      </c>
      <c r="C86" s="15">
        <v>46030</v>
      </c>
      <c r="D86" s="15">
        <v>46031</v>
      </c>
      <c r="E86" s="16" t="s">
        <v>332</v>
      </c>
      <c r="F86" s="17" t="s">
        <v>24</v>
      </c>
      <c r="G86" s="18">
        <v>15</v>
      </c>
      <c r="H86" s="25">
        <f t="shared" si="9"/>
        <v>46051</v>
      </c>
      <c r="I86" s="19">
        <v>46056</v>
      </c>
      <c r="J86" s="20" t="s">
        <v>1432</v>
      </c>
      <c r="K86" s="21">
        <v>46056</v>
      </c>
      <c r="L86" s="22" t="s">
        <v>1227</v>
      </c>
      <c r="M86" s="23" t="s">
        <v>351</v>
      </c>
      <c r="N86" s="23" t="s">
        <v>1281</v>
      </c>
      <c r="O86" s="71"/>
      <c r="P86" s="23"/>
      <c r="Q86" s="26">
        <v>6516</v>
      </c>
      <c r="R86" s="112" t="s">
        <v>39</v>
      </c>
      <c r="S86" s="112" t="s">
        <v>59</v>
      </c>
      <c r="T86" s="26" t="str">
        <f t="shared" si="3"/>
        <v>ATENDIDO</v>
      </c>
      <c r="U86" s="26"/>
      <c r="V86" s="24" t="s">
        <v>29</v>
      </c>
    </row>
    <row r="87" spans="1:22" x14ac:dyDescent="0.25">
      <c r="A87" s="13" t="s">
        <v>35</v>
      </c>
      <c r="B87" s="14" t="s">
        <v>23</v>
      </c>
      <c r="C87" s="15">
        <v>46030</v>
      </c>
      <c r="D87" s="15">
        <v>46031</v>
      </c>
      <c r="E87" s="16" t="s">
        <v>333</v>
      </c>
      <c r="F87" s="17" t="s">
        <v>24</v>
      </c>
      <c r="G87" s="18">
        <v>15</v>
      </c>
      <c r="H87" s="25">
        <f t="shared" si="9"/>
        <v>46051</v>
      </c>
      <c r="I87" s="19" t="s">
        <v>329</v>
      </c>
      <c r="J87" s="20" t="s">
        <v>41</v>
      </c>
      <c r="K87" s="21">
        <v>46038</v>
      </c>
      <c r="L87" s="22" t="s">
        <v>328</v>
      </c>
      <c r="M87" s="23" t="s">
        <v>147</v>
      </c>
      <c r="N87" s="23" t="s">
        <v>316</v>
      </c>
      <c r="O87" s="71"/>
      <c r="P87" s="23"/>
      <c r="Q87" s="26">
        <v>581658</v>
      </c>
      <c r="R87" s="112" t="s">
        <v>39</v>
      </c>
      <c r="S87" s="112" t="s">
        <v>40</v>
      </c>
      <c r="T87" s="26" t="str">
        <f t="shared" si="3"/>
        <v>NO REQUIERE RESPUESTA</v>
      </c>
      <c r="U87" s="26"/>
      <c r="V87" s="24" t="s">
        <v>29</v>
      </c>
    </row>
    <row r="88" spans="1:22" x14ac:dyDescent="0.25">
      <c r="A88" s="13" t="s">
        <v>35</v>
      </c>
      <c r="B88" s="14" t="s">
        <v>23</v>
      </c>
      <c r="C88" s="15">
        <v>46030</v>
      </c>
      <c r="D88" s="15">
        <v>46031</v>
      </c>
      <c r="E88" s="16" t="s">
        <v>334</v>
      </c>
      <c r="F88" s="17" t="s">
        <v>24</v>
      </c>
      <c r="G88" s="18">
        <v>15</v>
      </c>
      <c r="H88" s="25">
        <f t="shared" si="9"/>
        <v>46051</v>
      </c>
      <c r="I88" s="19">
        <v>46051</v>
      </c>
      <c r="J88" s="20" t="s">
        <v>1098</v>
      </c>
      <c r="K88" s="21">
        <v>46051</v>
      </c>
      <c r="L88" s="22" t="s">
        <v>328</v>
      </c>
      <c r="M88" s="23" t="s">
        <v>352</v>
      </c>
      <c r="N88" s="23" t="s">
        <v>589</v>
      </c>
      <c r="O88" s="71"/>
      <c r="P88" s="23"/>
      <c r="Q88" s="26">
        <v>13285</v>
      </c>
      <c r="R88" s="112" t="s">
        <v>42</v>
      </c>
      <c r="S88" s="112" t="s">
        <v>42</v>
      </c>
      <c r="T88" s="26" t="str">
        <f t="shared" si="3"/>
        <v>ATENDIDO</v>
      </c>
      <c r="U88" s="26"/>
      <c r="V88" s="24" t="s">
        <v>31</v>
      </c>
    </row>
    <row r="89" spans="1:22" x14ac:dyDescent="0.25">
      <c r="A89" s="13" t="s">
        <v>35</v>
      </c>
      <c r="B89" s="14" t="s">
        <v>23</v>
      </c>
      <c r="C89" s="15">
        <v>46029</v>
      </c>
      <c r="D89" s="15">
        <v>46031</v>
      </c>
      <c r="E89" s="16" t="s">
        <v>335</v>
      </c>
      <c r="F89" s="17" t="s">
        <v>24</v>
      </c>
      <c r="G89" s="18">
        <v>15</v>
      </c>
      <c r="H89" s="25">
        <f t="shared" si="9"/>
        <v>46050</v>
      </c>
      <c r="I89" s="19">
        <v>46049</v>
      </c>
      <c r="J89" s="20" t="s">
        <v>892</v>
      </c>
      <c r="K89" s="21">
        <v>46049</v>
      </c>
      <c r="L89" s="22" t="s">
        <v>328</v>
      </c>
      <c r="M89" s="23" t="s">
        <v>353</v>
      </c>
      <c r="N89" s="23" t="s">
        <v>589</v>
      </c>
      <c r="O89" s="71"/>
      <c r="P89" s="23"/>
      <c r="Q89" s="26">
        <v>327293</v>
      </c>
      <c r="R89" s="112" t="s">
        <v>43</v>
      </c>
      <c r="S89" s="112" t="s">
        <v>364</v>
      </c>
      <c r="T89" s="26" t="str">
        <f t="shared" si="3"/>
        <v>ATENDIDO</v>
      </c>
      <c r="U89" s="26"/>
      <c r="V89" s="24" t="s">
        <v>31</v>
      </c>
    </row>
    <row r="90" spans="1:22" x14ac:dyDescent="0.25">
      <c r="A90" s="13" t="s">
        <v>35</v>
      </c>
      <c r="B90" s="14" t="s">
        <v>23</v>
      </c>
      <c r="C90" s="15">
        <v>46029</v>
      </c>
      <c r="D90" s="15">
        <v>46031</v>
      </c>
      <c r="E90" s="16" t="s">
        <v>336</v>
      </c>
      <c r="F90" s="17" t="s">
        <v>24</v>
      </c>
      <c r="G90" s="18">
        <v>15</v>
      </c>
      <c r="H90" s="25">
        <f t="shared" si="9"/>
        <v>46050</v>
      </c>
      <c r="I90" s="19">
        <v>46035</v>
      </c>
      <c r="J90" s="20" t="s">
        <v>472</v>
      </c>
      <c r="K90" s="21">
        <v>46035</v>
      </c>
      <c r="L90" s="22" t="s">
        <v>328</v>
      </c>
      <c r="M90" s="23" t="s">
        <v>354</v>
      </c>
      <c r="N90" s="23" t="s">
        <v>36</v>
      </c>
      <c r="O90" s="71"/>
      <c r="P90" s="23"/>
      <c r="Q90" s="26"/>
      <c r="R90" s="112" t="s">
        <v>365</v>
      </c>
      <c r="S90" s="112" t="s">
        <v>366</v>
      </c>
      <c r="T90" s="26" t="str">
        <f t="shared" si="3"/>
        <v>ATENDIDO</v>
      </c>
      <c r="U90" s="26" t="s">
        <v>367</v>
      </c>
      <c r="V90" s="24" t="s">
        <v>32</v>
      </c>
    </row>
    <row r="91" spans="1:22" x14ac:dyDescent="0.25">
      <c r="A91" s="13" t="s">
        <v>35</v>
      </c>
      <c r="B91" s="14" t="s">
        <v>23</v>
      </c>
      <c r="C91" s="15">
        <v>46029</v>
      </c>
      <c r="D91" s="15">
        <v>46031</v>
      </c>
      <c r="E91" s="16" t="s">
        <v>337</v>
      </c>
      <c r="F91" s="17" t="s">
        <v>24</v>
      </c>
      <c r="G91" s="18">
        <v>15</v>
      </c>
      <c r="H91" s="25">
        <f t="shared" si="9"/>
        <v>46050</v>
      </c>
      <c r="I91" s="19">
        <v>46031</v>
      </c>
      <c r="J91" s="20" t="s">
        <v>473</v>
      </c>
      <c r="K91" s="21">
        <v>46031</v>
      </c>
      <c r="L91" s="22" t="s">
        <v>328</v>
      </c>
      <c r="M91" s="23" t="s">
        <v>355</v>
      </c>
      <c r="N91" s="23" t="s">
        <v>36</v>
      </c>
      <c r="O91" s="71"/>
      <c r="P91" s="23"/>
      <c r="Q91" s="26">
        <v>18354</v>
      </c>
      <c r="R91" s="112" t="s">
        <v>368</v>
      </c>
      <c r="S91" s="112" t="s">
        <v>369</v>
      </c>
      <c r="T91" s="26" t="str">
        <f t="shared" si="3"/>
        <v>ATENDIDO</v>
      </c>
      <c r="U91" s="26"/>
      <c r="V91" s="24" t="s">
        <v>29</v>
      </c>
    </row>
    <row r="92" spans="1:22" x14ac:dyDescent="0.25">
      <c r="A92" s="13" t="s">
        <v>35</v>
      </c>
      <c r="B92" s="14" t="s">
        <v>23</v>
      </c>
      <c r="C92" s="15">
        <v>46028</v>
      </c>
      <c r="D92" s="15">
        <v>46031</v>
      </c>
      <c r="E92" s="16" t="s">
        <v>338</v>
      </c>
      <c r="F92" s="17" t="s">
        <v>24</v>
      </c>
      <c r="G92" s="18">
        <v>15</v>
      </c>
      <c r="H92" s="25">
        <f t="shared" si="9"/>
        <v>46049</v>
      </c>
      <c r="I92" s="19">
        <v>46049</v>
      </c>
      <c r="J92" s="20" t="s">
        <v>893</v>
      </c>
      <c r="K92" s="21">
        <v>46049</v>
      </c>
      <c r="L92" s="22" t="s">
        <v>328</v>
      </c>
      <c r="M92" s="23" t="s">
        <v>356</v>
      </c>
      <c r="N92" s="23" t="s">
        <v>589</v>
      </c>
      <c r="O92" s="71"/>
      <c r="P92" s="23"/>
      <c r="Q92" s="26">
        <v>47442</v>
      </c>
      <c r="R92" s="112" t="s">
        <v>365</v>
      </c>
      <c r="S92" s="112" t="s">
        <v>370</v>
      </c>
      <c r="T92" s="26" t="str">
        <f t="shared" si="3"/>
        <v>ATENDIDO</v>
      </c>
      <c r="U92" s="26"/>
      <c r="V92" s="24" t="s">
        <v>31</v>
      </c>
    </row>
    <row r="93" spans="1:22" x14ac:dyDescent="0.25">
      <c r="A93" s="13" t="s">
        <v>35</v>
      </c>
      <c r="B93" s="14" t="s">
        <v>23</v>
      </c>
      <c r="C93" s="15">
        <v>46028</v>
      </c>
      <c r="D93" s="15">
        <v>46031</v>
      </c>
      <c r="E93" s="16" t="s">
        <v>339</v>
      </c>
      <c r="F93" s="17" t="s">
        <v>24</v>
      </c>
      <c r="G93" s="18">
        <v>30</v>
      </c>
      <c r="H93" s="25">
        <f t="shared" si="9"/>
        <v>46070</v>
      </c>
      <c r="I93" s="19" t="s">
        <v>329</v>
      </c>
      <c r="J93" s="20" t="s">
        <v>41</v>
      </c>
      <c r="K93" s="21">
        <v>46063</v>
      </c>
      <c r="L93" s="22" t="s">
        <v>1227</v>
      </c>
      <c r="M93" s="23" t="s">
        <v>357</v>
      </c>
      <c r="N93" s="23" t="s">
        <v>590</v>
      </c>
      <c r="O93" s="71" t="s">
        <v>590</v>
      </c>
      <c r="R93" s="112" t="s">
        <v>46</v>
      </c>
      <c r="S93" s="112" t="s">
        <v>46</v>
      </c>
      <c r="T93" s="26" t="str">
        <f t="shared" si="3"/>
        <v>NO REQUIERE RESPUESTA</v>
      </c>
      <c r="U93" s="26"/>
      <c r="V93" s="24" t="s">
        <v>33</v>
      </c>
    </row>
    <row r="94" spans="1:22" x14ac:dyDescent="0.25">
      <c r="A94" s="13" t="s">
        <v>35</v>
      </c>
      <c r="B94" s="14" t="s">
        <v>23</v>
      </c>
      <c r="C94" s="15">
        <v>46028</v>
      </c>
      <c r="D94" s="15">
        <v>46031</v>
      </c>
      <c r="E94" s="16" t="s">
        <v>340</v>
      </c>
      <c r="F94" s="17" t="s">
        <v>24</v>
      </c>
      <c r="G94" s="18">
        <v>15</v>
      </c>
      <c r="H94" s="25">
        <f t="shared" si="9"/>
        <v>46049</v>
      </c>
      <c r="I94" s="19" t="s">
        <v>329</v>
      </c>
      <c r="J94" s="20" t="s">
        <v>41</v>
      </c>
      <c r="K94" s="21">
        <v>46036</v>
      </c>
      <c r="L94" s="22" t="s">
        <v>328</v>
      </c>
      <c r="M94" s="23" t="s">
        <v>358</v>
      </c>
      <c r="N94" s="23" t="s">
        <v>36</v>
      </c>
      <c r="O94" s="71"/>
      <c r="P94" s="23"/>
      <c r="Q94" s="26"/>
      <c r="R94" s="112" t="s">
        <v>42</v>
      </c>
      <c r="S94" s="112" t="s">
        <v>42</v>
      </c>
      <c r="T94" s="26" t="str">
        <f t="shared" si="3"/>
        <v>NO REQUIERE RESPUESTA</v>
      </c>
      <c r="U94" s="26"/>
      <c r="V94" s="24" t="s">
        <v>33</v>
      </c>
    </row>
    <row r="95" spans="1:22" x14ac:dyDescent="0.25">
      <c r="A95" s="13" t="s">
        <v>35</v>
      </c>
      <c r="B95" s="14" t="s">
        <v>23</v>
      </c>
      <c r="C95" s="15">
        <v>46028</v>
      </c>
      <c r="D95" s="15">
        <v>46031</v>
      </c>
      <c r="E95" s="16" t="s">
        <v>341</v>
      </c>
      <c r="F95" s="17" t="s">
        <v>24</v>
      </c>
      <c r="G95" s="18">
        <v>15</v>
      </c>
      <c r="H95" s="25">
        <f t="shared" si="9"/>
        <v>46049</v>
      </c>
      <c r="I95" s="19" t="s">
        <v>329</v>
      </c>
      <c r="J95" s="20" t="s">
        <v>41</v>
      </c>
      <c r="K95" s="21">
        <v>46036</v>
      </c>
      <c r="L95" s="22" t="s">
        <v>328</v>
      </c>
      <c r="M95" s="23" t="s">
        <v>358</v>
      </c>
      <c r="N95" s="23" t="s">
        <v>36</v>
      </c>
      <c r="O95" s="71"/>
      <c r="P95" s="23"/>
      <c r="Q95" s="26"/>
      <c r="R95" s="112" t="s">
        <v>42</v>
      </c>
      <c r="S95" s="112" t="s">
        <v>42</v>
      </c>
      <c r="T95" s="26" t="str">
        <f t="shared" si="3"/>
        <v>NO REQUIERE RESPUESTA</v>
      </c>
      <c r="U95" s="26"/>
      <c r="V95" s="24" t="s">
        <v>33</v>
      </c>
    </row>
    <row r="96" spans="1:22" x14ac:dyDescent="0.25">
      <c r="A96" s="13" t="s">
        <v>35</v>
      </c>
      <c r="B96" s="14" t="s">
        <v>23</v>
      </c>
      <c r="C96" s="15">
        <v>46028</v>
      </c>
      <c r="D96" s="15">
        <v>46031</v>
      </c>
      <c r="E96" s="16" t="s">
        <v>342</v>
      </c>
      <c r="F96" s="17" t="s">
        <v>24</v>
      </c>
      <c r="G96" s="18">
        <v>15</v>
      </c>
      <c r="H96" s="25">
        <f t="shared" si="9"/>
        <v>46049</v>
      </c>
      <c r="I96" s="19" t="s">
        <v>329</v>
      </c>
      <c r="J96" s="20" t="s">
        <v>41</v>
      </c>
      <c r="K96" s="21">
        <v>46036</v>
      </c>
      <c r="L96" s="22" t="s">
        <v>328</v>
      </c>
      <c r="M96" s="23" t="s">
        <v>358</v>
      </c>
      <c r="N96" s="23" t="s">
        <v>36</v>
      </c>
      <c r="O96" s="71"/>
      <c r="P96" s="23"/>
      <c r="Q96" s="26"/>
      <c r="R96" s="112" t="s">
        <v>42</v>
      </c>
      <c r="S96" s="112" t="s">
        <v>42</v>
      </c>
      <c r="T96" s="26" t="str">
        <f t="shared" si="3"/>
        <v>NO REQUIERE RESPUESTA</v>
      </c>
      <c r="U96" s="26"/>
      <c r="V96" s="24" t="s">
        <v>33</v>
      </c>
    </row>
    <row r="97" spans="1:22" x14ac:dyDescent="0.25">
      <c r="A97" s="13" t="s">
        <v>35</v>
      </c>
      <c r="B97" s="14" t="s">
        <v>23</v>
      </c>
      <c r="C97" s="15">
        <v>46028</v>
      </c>
      <c r="D97" s="15">
        <v>46031</v>
      </c>
      <c r="E97" s="16" t="s">
        <v>343</v>
      </c>
      <c r="F97" s="17" t="s">
        <v>24</v>
      </c>
      <c r="G97" s="18">
        <v>15</v>
      </c>
      <c r="H97" s="25">
        <f t="shared" si="9"/>
        <v>46049</v>
      </c>
      <c r="I97" s="19" t="s">
        <v>329</v>
      </c>
      <c r="J97" s="20" t="s">
        <v>41</v>
      </c>
      <c r="K97" s="21">
        <v>46036</v>
      </c>
      <c r="L97" s="22" t="s">
        <v>328</v>
      </c>
      <c r="M97" s="23" t="s">
        <v>358</v>
      </c>
      <c r="N97" s="23" t="s">
        <v>36</v>
      </c>
      <c r="O97" s="71"/>
      <c r="P97" s="23"/>
      <c r="Q97" s="26"/>
      <c r="R97" s="112" t="s">
        <v>42</v>
      </c>
      <c r="S97" s="112" t="s">
        <v>42</v>
      </c>
      <c r="T97" s="26" t="str">
        <f t="shared" si="3"/>
        <v>NO REQUIERE RESPUESTA</v>
      </c>
      <c r="U97" s="26"/>
      <c r="V97" s="24" t="s">
        <v>33</v>
      </c>
    </row>
    <row r="98" spans="1:22" x14ac:dyDescent="0.25">
      <c r="A98" s="13" t="s">
        <v>35</v>
      </c>
      <c r="B98" s="14" t="s">
        <v>23</v>
      </c>
      <c r="C98" s="15">
        <v>46028</v>
      </c>
      <c r="D98" s="15">
        <v>46031</v>
      </c>
      <c r="E98" s="16" t="s">
        <v>344</v>
      </c>
      <c r="F98" s="17" t="s">
        <v>24</v>
      </c>
      <c r="G98" s="18">
        <v>15</v>
      </c>
      <c r="H98" s="25">
        <f t="shared" si="9"/>
        <v>46049</v>
      </c>
      <c r="I98" s="19">
        <v>46049</v>
      </c>
      <c r="J98" s="20" t="s">
        <v>894</v>
      </c>
      <c r="K98" s="21">
        <v>46049</v>
      </c>
      <c r="L98" s="22" t="s">
        <v>328</v>
      </c>
      <c r="M98" s="23" t="s">
        <v>359</v>
      </c>
      <c r="N98" s="23" t="s">
        <v>589</v>
      </c>
      <c r="O98" s="71"/>
      <c r="P98" s="23"/>
      <c r="Q98" s="26">
        <v>15562</v>
      </c>
      <c r="R98" s="112" t="s">
        <v>39</v>
      </c>
      <c r="S98" s="112" t="s">
        <v>40</v>
      </c>
      <c r="T98" s="26" t="str">
        <f t="shared" si="3"/>
        <v>ATENDIDO</v>
      </c>
      <c r="U98" s="26"/>
      <c r="V98" s="24" t="s">
        <v>31</v>
      </c>
    </row>
    <row r="99" spans="1:22" x14ac:dyDescent="0.25">
      <c r="A99" s="13" t="s">
        <v>35</v>
      </c>
      <c r="B99" s="14" t="s">
        <v>23</v>
      </c>
      <c r="C99" s="15">
        <v>46028</v>
      </c>
      <c r="D99" s="15">
        <v>46031</v>
      </c>
      <c r="E99" s="16" t="s">
        <v>345</v>
      </c>
      <c r="F99" s="17" t="s">
        <v>24</v>
      </c>
      <c r="G99" s="18">
        <v>15</v>
      </c>
      <c r="H99" s="25">
        <f t="shared" si="9"/>
        <v>46049</v>
      </c>
      <c r="I99" s="19">
        <v>46045</v>
      </c>
      <c r="J99" s="20" t="s">
        <v>733</v>
      </c>
      <c r="K99" s="21">
        <v>46045</v>
      </c>
      <c r="L99" s="22" t="s">
        <v>328</v>
      </c>
      <c r="M99" s="23" t="s">
        <v>360</v>
      </c>
      <c r="N99" s="23" t="s">
        <v>83</v>
      </c>
      <c r="O99" s="71"/>
      <c r="P99" s="23"/>
      <c r="Q99" s="26"/>
      <c r="R99" s="112" t="s">
        <v>66</v>
      </c>
      <c r="S99" s="112" t="s">
        <v>67</v>
      </c>
      <c r="T99" s="26" t="str">
        <f t="shared" si="3"/>
        <v>ATENDIDO</v>
      </c>
      <c r="U99" s="26"/>
      <c r="V99" s="24" t="s">
        <v>29</v>
      </c>
    </row>
    <row r="100" spans="1:22" x14ac:dyDescent="0.25">
      <c r="A100" s="13" t="s">
        <v>35</v>
      </c>
      <c r="B100" s="14" t="s">
        <v>23</v>
      </c>
      <c r="C100" s="15">
        <v>46027</v>
      </c>
      <c r="D100" s="15">
        <v>46031</v>
      </c>
      <c r="E100" s="16" t="s">
        <v>346</v>
      </c>
      <c r="F100" s="17" t="s">
        <v>24</v>
      </c>
      <c r="G100" s="18">
        <v>15</v>
      </c>
      <c r="H100" s="25">
        <f t="shared" si="9"/>
        <v>46048</v>
      </c>
      <c r="I100" s="19">
        <v>46048</v>
      </c>
      <c r="J100" s="20" t="s">
        <v>791</v>
      </c>
      <c r="K100" s="21">
        <v>46048</v>
      </c>
      <c r="L100" s="22" t="s">
        <v>328</v>
      </c>
      <c r="M100" s="23" t="s">
        <v>361</v>
      </c>
      <c r="N100" s="23" t="s">
        <v>589</v>
      </c>
      <c r="O100" s="71"/>
      <c r="P100" s="23"/>
      <c r="Q100" s="26"/>
      <c r="R100" s="112" t="s">
        <v>365</v>
      </c>
      <c r="S100" s="112" t="s">
        <v>371</v>
      </c>
      <c r="T100" s="26" t="str">
        <f t="shared" si="3"/>
        <v>ATENDIDO</v>
      </c>
      <c r="U100" s="26"/>
      <c r="V100" s="24" t="s">
        <v>26</v>
      </c>
    </row>
    <row r="101" spans="1:22" x14ac:dyDescent="0.25">
      <c r="A101" s="13" t="s">
        <v>35</v>
      </c>
      <c r="B101" s="14" t="s">
        <v>23</v>
      </c>
      <c r="C101" s="15">
        <v>46027</v>
      </c>
      <c r="D101" s="15">
        <v>46031</v>
      </c>
      <c r="E101" s="16" t="s">
        <v>347</v>
      </c>
      <c r="F101" s="17" t="s">
        <v>24</v>
      </c>
      <c r="G101" s="18">
        <v>15</v>
      </c>
      <c r="H101" s="25">
        <f t="shared" si="9"/>
        <v>46048</v>
      </c>
      <c r="I101" s="19">
        <v>46048</v>
      </c>
      <c r="J101" s="20" t="s">
        <v>792</v>
      </c>
      <c r="K101" s="21">
        <v>46048</v>
      </c>
      <c r="L101" s="22" t="s">
        <v>328</v>
      </c>
      <c r="M101" s="23" t="s">
        <v>362</v>
      </c>
      <c r="N101" s="23" t="s">
        <v>589</v>
      </c>
      <c r="O101" s="71"/>
      <c r="P101" s="23"/>
      <c r="Q101" s="26"/>
      <c r="R101" s="112" t="s">
        <v>58</v>
      </c>
      <c r="S101" s="112" t="s">
        <v>71</v>
      </c>
      <c r="T101" s="26" t="str">
        <f t="shared" si="3"/>
        <v>ATENDIDO</v>
      </c>
      <c r="U101" s="16" t="s">
        <v>372</v>
      </c>
      <c r="V101" s="24" t="s">
        <v>31</v>
      </c>
    </row>
    <row r="102" spans="1:22" x14ac:dyDescent="0.25">
      <c r="A102" s="13" t="s">
        <v>35</v>
      </c>
      <c r="B102" s="14" t="s">
        <v>23</v>
      </c>
      <c r="C102" s="15">
        <v>46027</v>
      </c>
      <c r="D102" s="15">
        <v>46031</v>
      </c>
      <c r="E102" s="16" t="s">
        <v>348</v>
      </c>
      <c r="F102" s="17" t="s">
        <v>24</v>
      </c>
      <c r="G102" s="18">
        <v>15</v>
      </c>
      <c r="H102" s="25">
        <f t="shared" si="9"/>
        <v>46048</v>
      </c>
      <c r="I102" s="19">
        <v>46048</v>
      </c>
      <c r="J102" s="20" t="s">
        <v>793</v>
      </c>
      <c r="K102" s="21">
        <v>46048</v>
      </c>
      <c r="L102" s="22" t="s">
        <v>328</v>
      </c>
      <c r="M102" s="23" t="s">
        <v>362</v>
      </c>
      <c r="N102" s="23" t="s">
        <v>589</v>
      </c>
      <c r="O102" s="71"/>
      <c r="P102" s="23"/>
      <c r="Q102" s="26"/>
      <c r="R102" s="112" t="s">
        <v>58</v>
      </c>
      <c r="S102" s="112" t="s">
        <v>71</v>
      </c>
      <c r="T102" s="26" t="str">
        <f t="shared" si="3"/>
        <v>ATENDIDO</v>
      </c>
      <c r="U102" s="16" t="s">
        <v>372</v>
      </c>
      <c r="V102" s="24" t="s">
        <v>31</v>
      </c>
    </row>
    <row r="103" spans="1:22" x14ac:dyDescent="0.25">
      <c r="A103" s="13" t="s">
        <v>35</v>
      </c>
      <c r="B103" s="14" t="s">
        <v>23</v>
      </c>
      <c r="C103" s="15">
        <v>46024</v>
      </c>
      <c r="D103" s="15">
        <v>46031</v>
      </c>
      <c r="E103" s="16" t="s">
        <v>349</v>
      </c>
      <c r="F103" s="17" t="s">
        <v>24</v>
      </c>
      <c r="G103" s="18">
        <v>15</v>
      </c>
      <c r="H103" s="25">
        <f t="shared" si="9"/>
        <v>46045</v>
      </c>
      <c r="I103" s="19" t="s">
        <v>329</v>
      </c>
      <c r="J103" s="20" t="s">
        <v>41</v>
      </c>
      <c r="K103" s="21">
        <v>46038</v>
      </c>
      <c r="L103" s="22" t="s">
        <v>328</v>
      </c>
      <c r="M103" s="23" t="s">
        <v>373</v>
      </c>
      <c r="N103" s="23" t="s">
        <v>375</v>
      </c>
      <c r="O103" s="71"/>
      <c r="P103" s="23"/>
      <c r="Q103" s="26"/>
      <c r="R103" s="112" t="s">
        <v>58</v>
      </c>
      <c r="S103" s="112" t="s">
        <v>374</v>
      </c>
      <c r="T103" s="26" t="str">
        <f t="shared" si="3"/>
        <v>NO REQUIERE RESPUESTA</v>
      </c>
      <c r="U103" s="26"/>
      <c r="V103" s="24" t="s">
        <v>31</v>
      </c>
    </row>
    <row r="104" spans="1:22" x14ac:dyDescent="0.25">
      <c r="A104" s="13" t="s">
        <v>35</v>
      </c>
      <c r="B104" s="14" t="s">
        <v>23</v>
      </c>
      <c r="C104" s="15">
        <v>46036</v>
      </c>
      <c r="D104" s="15">
        <v>46037</v>
      </c>
      <c r="E104" s="16" t="s">
        <v>376</v>
      </c>
      <c r="F104" s="17" t="s">
        <v>24</v>
      </c>
      <c r="G104" s="18">
        <v>15</v>
      </c>
      <c r="H104" s="25">
        <f t="shared" ref="H104:H118" si="10">IF(F104="RECURSO DE REPOSICION",C104+G104,WORKDAY.INTL(C104,G104,1,$Y$5:$Y$23))</f>
        <v>46057</v>
      </c>
      <c r="I104" s="19">
        <v>46064</v>
      </c>
      <c r="J104" s="20" t="s">
        <v>1738</v>
      </c>
      <c r="K104" s="21">
        <v>46064</v>
      </c>
      <c r="L104" s="22" t="s">
        <v>1227</v>
      </c>
      <c r="M104" s="23" t="s">
        <v>418</v>
      </c>
      <c r="N104" s="23" t="s">
        <v>1281</v>
      </c>
      <c r="O104" s="71" t="s">
        <v>1281</v>
      </c>
      <c r="P104" s="23"/>
      <c r="Q104" s="26">
        <v>86272</v>
      </c>
      <c r="R104" s="112" t="s">
        <v>48</v>
      </c>
      <c r="S104" s="112" t="s">
        <v>477</v>
      </c>
      <c r="T104" s="26" t="str">
        <f t="shared" si="3"/>
        <v>ATENDIDO</v>
      </c>
      <c r="U104" s="26" t="s">
        <v>476</v>
      </c>
      <c r="V104" s="24" t="s">
        <v>29</v>
      </c>
    </row>
    <row r="105" spans="1:22" x14ac:dyDescent="0.25">
      <c r="A105" s="13" t="s">
        <v>35</v>
      </c>
      <c r="B105" s="14" t="s">
        <v>23</v>
      </c>
      <c r="C105" s="15">
        <v>46036</v>
      </c>
      <c r="D105" s="15">
        <v>46037</v>
      </c>
      <c r="E105" s="16" t="s">
        <v>377</v>
      </c>
      <c r="F105" s="17" t="s">
        <v>24</v>
      </c>
      <c r="G105" s="18">
        <v>15</v>
      </c>
      <c r="H105" s="25">
        <f t="shared" si="10"/>
        <v>46057</v>
      </c>
      <c r="I105" s="19">
        <v>46062</v>
      </c>
      <c r="J105" s="20" t="s">
        <v>1634</v>
      </c>
      <c r="K105" s="21">
        <v>46062</v>
      </c>
      <c r="L105" s="22" t="s">
        <v>1227</v>
      </c>
      <c r="M105" s="23" t="s">
        <v>419</v>
      </c>
      <c r="N105" s="23" t="s">
        <v>1281</v>
      </c>
      <c r="O105" s="71" t="s">
        <v>1281</v>
      </c>
      <c r="P105" s="23"/>
      <c r="Q105" s="26">
        <v>16853</v>
      </c>
      <c r="R105" s="112" t="s">
        <v>39</v>
      </c>
      <c r="S105" s="112" t="s">
        <v>59</v>
      </c>
      <c r="T105" s="26" t="str">
        <f t="shared" si="3"/>
        <v>ATENDIDO</v>
      </c>
      <c r="U105" s="26"/>
      <c r="V105" s="24" t="s">
        <v>29</v>
      </c>
    </row>
    <row r="106" spans="1:22" x14ac:dyDescent="0.25">
      <c r="A106" s="13" t="s">
        <v>35</v>
      </c>
      <c r="B106" s="14" t="s">
        <v>23</v>
      </c>
      <c r="C106" s="15">
        <v>46036</v>
      </c>
      <c r="D106" s="15">
        <v>46037</v>
      </c>
      <c r="E106" s="16" t="s">
        <v>378</v>
      </c>
      <c r="F106" s="17" t="s">
        <v>24</v>
      </c>
      <c r="G106" s="18">
        <v>15</v>
      </c>
      <c r="H106" s="25">
        <f t="shared" si="10"/>
        <v>46057</v>
      </c>
      <c r="I106" s="19">
        <v>46069</v>
      </c>
      <c r="J106" s="20" t="s">
        <v>1854</v>
      </c>
      <c r="K106" s="21">
        <v>46069</v>
      </c>
      <c r="L106" s="22" t="s">
        <v>1227</v>
      </c>
      <c r="M106" s="23" t="s">
        <v>420</v>
      </c>
      <c r="N106" s="23" t="s">
        <v>1281</v>
      </c>
      <c r="O106" s="71" t="s">
        <v>1281</v>
      </c>
      <c r="P106" s="23"/>
      <c r="Q106" s="26">
        <v>92427</v>
      </c>
      <c r="R106" s="112" t="s">
        <v>50</v>
      </c>
      <c r="S106" s="112" t="s">
        <v>454</v>
      </c>
      <c r="T106" s="26" t="str">
        <f t="shared" si="3"/>
        <v>ATENDIDO</v>
      </c>
      <c r="U106" s="26"/>
      <c r="V106" s="24" t="s">
        <v>29</v>
      </c>
    </row>
    <row r="107" spans="1:22" x14ac:dyDescent="0.25">
      <c r="A107" s="13" t="s">
        <v>35</v>
      </c>
      <c r="B107" s="14" t="s">
        <v>23</v>
      </c>
      <c r="C107" s="15">
        <v>46036</v>
      </c>
      <c r="D107" s="15">
        <v>46037</v>
      </c>
      <c r="E107" s="16" t="s">
        <v>379</v>
      </c>
      <c r="F107" s="17" t="s">
        <v>24</v>
      </c>
      <c r="G107" s="18">
        <v>15</v>
      </c>
      <c r="H107" s="25">
        <f t="shared" si="10"/>
        <v>46057</v>
      </c>
      <c r="I107" s="19">
        <v>46056</v>
      </c>
      <c r="J107" s="20" t="s">
        <v>1433</v>
      </c>
      <c r="K107" s="21">
        <v>46056</v>
      </c>
      <c r="L107" s="22" t="s">
        <v>1227</v>
      </c>
      <c r="M107" s="23" t="s">
        <v>421</v>
      </c>
      <c r="N107" s="23" t="s">
        <v>589</v>
      </c>
      <c r="O107" s="71"/>
      <c r="P107" s="23"/>
      <c r="Q107" s="26">
        <v>261351</v>
      </c>
      <c r="R107" s="112" t="s">
        <v>50</v>
      </c>
      <c r="S107" s="112" t="s">
        <v>51</v>
      </c>
      <c r="T107" s="26" t="str">
        <f t="shared" si="3"/>
        <v>ATENDIDO</v>
      </c>
      <c r="U107" s="16"/>
      <c r="V107" s="24" t="s">
        <v>31</v>
      </c>
    </row>
    <row r="108" spans="1:22" x14ac:dyDescent="0.25">
      <c r="A108" s="13" t="s">
        <v>35</v>
      </c>
      <c r="B108" s="14" t="s">
        <v>23</v>
      </c>
      <c r="C108" s="15">
        <v>46036</v>
      </c>
      <c r="D108" s="15">
        <v>46037</v>
      </c>
      <c r="E108" s="16" t="s">
        <v>380</v>
      </c>
      <c r="F108" s="17" t="s">
        <v>24</v>
      </c>
      <c r="G108" s="18">
        <v>15</v>
      </c>
      <c r="H108" s="25">
        <f t="shared" si="10"/>
        <v>46057</v>
      </c>
      <c r="I108" s="19" t="s">
        <v>329</v>
      </c>
      <c r="J108" s="20" t="s">
        <v>41</v>
      </c>
      <c r="K108" s="21">
        <v>46037</v>
      </c>
      <c r="L108" s="22" t="s">
        <v>328</v>
      </c>
      <c r="M108" s="23" t="s">
        <v>422</v>
      </c>
      <c r="N108" s="23" t="s">
        <v>316</v>
      </c>
      <c r="O108" s="71"/>
      <c r="P108" s="23"/>
      <c r="Q108" s="26"/>
      <c r="R108" s="113" t="s">
        <v>42</v>
      </c>
      <c r="S108" s="113" t="s">
        <v>42</v>
      </c>
      <c r="T108" s="26" t="str">
        <f t="shared" si="3"/>
        <v>NO REQUIERE RESPUESTA</v>
      </c>
      <c r="U108" s="26"/>
      <c r="V108" s="24" t="s">
        <v>33</v>
      </c>
    </row>
    <row r="109" spans="1:22" x14ac:dyDescent="0.25">
      <c r="A109" s="13" t="s">
        <v>35</v>
      </c>
      <c r="B109" s="14" t="s">
        <v>23</v>
      </c>
      <c r="C109" s="15">
        <v>46036</v>
      </c>
      <c r="D109" s="15">
        <v>46037</v>
      </c>
      <c r="E109" s="16" t="s">
        <v>381</v>
      </c>
      <c r="F109" s="17" t="s">
        <v>24</v>
      </c>
      <c r="G109" s="18">
        <v>15</v>
      </c>
      <c r="H109" s="25">
        <f t="shared" si="10"/>
        <v>46057</v>
      </c>
      <c r="I109" s="19" t="s">
        <v>329</v>
      </c>
      <c r="J109" s="20" t="s">
        <v>41</v>
      </c>
      <c r="K109" s="21">
        <v>46037</v>
      </c>
      <c r="L109" s="22" t="s">
        <v>328</v>
      </c>
      <c r="M109" s="23" t="s">
        <v>422</v>
      </c>
      <c r="N109" s="23" t="s">
        <v>316</v>
      </c>
      <c r="O109" s="71"/>
      <c r="P109" s="23"/>
      <c r="Q109" s="26"/>
      <c r="R109" s="113" t="s">
        <v>42</v>
      </c>
      <c r="S109" s="113" t="s">
        <v>42</v>
      </c>
      <c r="T109" s="26" t="str">
        <f t="shared" si="3"/>
        <v>NO REQUIERE RESPUESTA</v>
      </c>
      <c r="U109" s="26"/>
      <c r="V109" s="24" t="s">
        <v>33</v>
      </c>
    </row>
    <row r="110" spans="1:22" x14ac:dyDescent="0.25">
      <c r="A110" s="13" t="s">
        <v>35</v>
      </c>
      <c r="B110" s="14" t="s">
        <v>23</v>
      </c>
      <c r="C110" s="15">
        <v>46036</v>
      </c>
      <c r="D110" s="15">
        <v>46037</v>
      </c>
      <c r="E110" s="16" t="s">
        <v>382</v>
      </c>
      <c r="F110" s="17" t="s">
        <v>24</v>
      </c>
      <c r="G110" s="18">
        <v>15</v>
      </c>
      <c r="H110" s="25">
        <f t="shared" si="10"/>
        <v>46057</v>
      </c>
      <c r="I110" s="19" t="s">
        <v>329</v>
      </c>
      <c r="J110" s="20" t="s">
        <v>41</v>
      </c>
      <c r="K110" s="21">
        <v>46037</v>
      </c>
      <c r="L110" s="22" t="s">
        <v>328</v>
      </c>
      <c r="M110" s="23" t="s">
        <v>422</v>
      </c>
      <c r="N110" s="23" t="s">
        <v>316</v>
      </c>
      <c r="O110" s="71"/>
      <c r="P110" s="23"/>
      <c r="Q110" s="26"/>
      <c r="R110" s="113" t="s">
        <v>42</v>
      </c>
      <c r="S110" s="113" t="s">
        <v>42</v>
      </c>
      <c r="T110" s="26" t="str">
        <f t="shared" si="3"/>
        <v>NO REQUIERE RESPUESTA</v>
      </c>
      <c r="U110" s="26"/>
      <c r="V110" s="24" t="s">
        <v>33</v>
      </c>
    </row>
    <row r="111" spans="1:22" x14ac:dyDescent="0.25">
      <c r="A111" s="13" t="s">
        <v>35</v>
      </c>
      <c r="B111" s="14" t="s">
        <v>23</v>
      </c>
      <c r="C111" s="15">
        <v>46036</v>
      </c>
      <c r="D111" s="15">
        <v>46037</v>
      </c>
      <c r="E111" s="16" t="s">
        <v>383</v>
      </c>
      <c r="F111" s="17" t="s">
        <v>24</v>
      </c>
      <c r="G111" s="18">
        <v>15</v>
      </c>
      <c r="H111" s="25">
        <f t="shared" si="10"/>
        <v>46057</v>
      </c>
      <c r="I111" s="19">
        <v>46059</v>
      </c>
      <c r="J111" s="20" t="s">
        <v>1561</v>
      </c>
      <c r="K111" s="21">
        <v>46059</v>
      </c>
      <c r="L111" s="22" t="s">
        <v>1227</v>
      </c>
      <c r="M111" s="23" t="s">
        <v>212</v>
      </c>
      <c r="N111" s="23" t="s">
        <v>1281</v>
      </c>
      <c r="O111" s="71" t="s">
        <v>1281</v>
      </c>
      <c r="P111" s="23"/>
      <c r="Q111">
        <v>223174</v>
      </c>
      <c r="R111" s="112" t="s">
        <v>55</v>
      </c>
      <c r="S111" s="112" t="s">
        <v>150</v>
      </c>
      <c r="T111" s="26" t="str">
        <f t="shared" si="3"/>
        <v>ATENDIDO</v>
      </c>
      <c r="U111" s="26"/>
      <c r="V111" s="24" t="s">
        <v>29</v>
      </c>
    </row>
    <row r="112" spans="1:22" x14ac:dyDescent="0.25">
      <c r="A112" s="13" t="s">
        <v>35</v>
      </c>
      <c r="B112" s="14" t="s">
        <v>23</v>
      </c>
      <c r="C112" s="15">
        <v>46035</v>
      </c>
      <c r="D112" s="15">
        <v>46037</v>
      </c>
      <c r="E112" s="16" t="s">
        <v>384</v>
      </c>
      <c r="F112" s="17" t="s">
        <v>24</v>
      </c>
      <c r="G112" s="18">
        <v>15</v>
      </c>
      <c r="H112" s="25">
        <f t="shared" si="10"/>
        <v>46056</v>
      </c>
      <c r="I112" s="19" t="s">
        <v>329</v>
      </c>
      <c r="J112" s="20" t="s">
        <v>41</v>
      </c>
      <c r="K112" s="21">
        <v>46055</v>
      </c>
      <c r="L112" s="22" t="s">
        <v>1227</v>
      </c>
      <c r="M112" s="23" t="s">
        <v>424</v>
      </c>
      <c r="N112" s="23" t="s">
        <v>36</v>
      </c>
      <c r="O112" s="71"/>
      <c r="P112" s="23"/>
      <c r="R112" s="113" t="s">
        <v>68</v>
      </c>
      <c r="S112" s="113" t="s">
        <v>69</v>
      </c>
      <c r="T112" s="26" t="str">
        <f t="shared" si="3"/>
        <v>NO REQUIERE RESPUESTA</v>
      </c>
      <c r="U112" s="26"/>
      <c r="V112" s="24" t="s">
        <v>33</v>
      </c>
    </row>
    <row r="113" spans="1:22" x14ac:dyDescent="0.25">
      <c r="A113" s="13" t="s">
        <v>35</v>
      </c>
      <c r="B113" s="14" t="s">
        <v>37</v>
      </c>
      <c r="C113" s="15">
        <v>46035</v>
      </c>
      <c r="D113" s="15">
        <v>46037</v>
      </c>
      <c r="E113" s="16" t="s">
        <v>385</v>
      </c>
      <c r="F113" s="17" t="s">
        <v>24</v>
      </c>
      <c r="G113" s="18">
        <v>15</v>
      </c>
      <c r="H113" s="25">
        <f t="shared" si="10"/>
        <v>46056</v>
      </c>
      <c r="I113" s="19">
        <v>46056</v>
      </c>
      <c r="J113" s="20" t="s">
        <v>1381</v>
      </c>
      <c r="K113" s="21">
        <v>46056</v>
      </c>
      <c r="L113" s="22" t="s">
        <v>1227</v>
      </c>
      <c r="M113" s="23" t="s">
        <v>425</v>
      </c>
      <c r="N113" s="23" t="s">
        <v>36</v>
      </c>
      <c r="O113" s="71"/>
      <c r="P113" s="23"/>
      <c r="Q113" s="26">
        <v>1009145</v>
      </c>
      <c r="R113" s="112" t="s">
        <v>42</v>
      </c>
      <c r="S113" s="112" t="s">
        <v>42</v>
      </c>
      <c r="T113" s="26" t="str">
        <f t="shared" si="3"/>
        <v>ATENDIDO</v>
      </c>
      <c r="U113" s="16"/>
      <c r="V113" s="24" t="s">
        <v>32</v>
      </c>
    </row>
    <row r="114" spans="1:22" x14ac:dyDescent="0.25">
      <c r="A114" s="13" t="s">
        <v>35</v>
      </c>
      <c r="B114" s="14" t="s">
        <v>23</v>
      </c>
      <c r="C114" s="15">
        <v>46035</v>
      </c>
      <c r="D114" s="15">
        <v>46037</v>
      </c>
      <c r="E114" s="16" t="s">
        <v>386</v>
      </c>
      <c r="F114" s="17" t="s">
        <v>24</v>
      </c>
      <c r="G114" s="18">
        <v>15</v>
      </c>
      <c r="H114" s="25">
        <f t="shared" si="10"/>
        <v>46056</v>
      </c>
      <c r="I114" s="19">
        <v>46062</v>
      </c>
      <c r="J114" s="20" t="s">
        <v>1635</v>
      </c>
      <c r="K114" s="21">
        <v>46062</v>
      </c>
      <c r="L114" s="22" t="s">
        <v>1227</v>
      </c>
      <c r="M114" s="23" t="s">
        <v>426</v>
      </c>
      <c r="N114" s="23" t="s">
        <v>1281</v>
      </c>
      <c r="O114" s="71" t="s">
        <v>1281</v>
      </c>
      <c r="P114" s="23"/>
      <c r="Q114" s="26">
        <v>2118</v>
      </c>
      <c r="R114" s="112" t="s">
        <v>42</v>
      </c>
      <c r="S114" s="112" t="s">
        <v>42</v>
      </c>
      <c r="T114" s="26" t="str">
        <f t="shared" si="3"/>
        <v>ATENDIDO</v>
      </c>
      <c r="U114" s="26"/>
      <c r="V114" s="24" t="s">
        <v>29</v>
      </c>
    </row>
    <row r="115" spans="1:22" x14ac:dyDescent="0.25">
      <c r="A115" s="13" t="s">
        <v>35</v>
      </c>
      <c r="B115" s="14" t="s">
        <v>23</v>
      </c>
      <c r="C115" s="15">
        <v>46035</v>
      </c>
      <c r="D115" s="15">
        <v>46037</v>
      </c>
      <c r="E115" s="16" t="s">
        <v>387</v>
      </c>
      <c r="F115" s="17" t="s">
        <v>24</v>
      </c>
      <c r="G115" s="18">
        <v>15</v>
      </c>
      <c r="H115" s="25">
        <f t="shared" si="10"/>
        <v>46056</v>
      </c>
      <c r="I115" s="19">
        <v>46051</v>
      </c>
      <c r="J115" s="20" t="s">
        <v>1123</v>
      </c>
      <c r="K115" s="21">
        <v>46051</v>
      </c>
      <c r="L115" s="22" t="s">
        <v>328</v>
      </c>
      <c r="M115" s="23" t="s">
        <v>426</v>
      </c>
      <c r="N115" s="23" t="s">
        <v>83</v>
      </c>
      <c r="O115" s="71"/>
      <c r="P115" s="23"/>
      <c r="Q115" s="26">
        <v>2118</v>
      </c>
      <c r="R115" s="112" t="s">
        <v>42</v>
      </c>
      <c r="S115" s="112" t="s">
        <v>42</v>
      </c>
      <c r="T115" s="26" t="str">
        <f t="shared" si="3"/>
        <v>ATENDIDO</v>
      </c>
      <c r="U115" s="26"/>
      <c r="V115" s="24" t="s">
        <v>29</v>
      </c>
    </row>
    <row r="116" spans="1:22" x14ac:dyDescent="0.25">
      <c r="A116" s="13" t="s">
        <v>35</v>
      </c>
      <c r="B116" s="14" t="s">
        <v>23</v>
      </c>
      <c r="C116" s="15">
        <v>46034</v>
      </c>
      <c r="D116" s="15">
        <v>46037</v>
      </c>
      <c r="E116" s="16" t="s">
        <v>388</v>
      </c>
      <c r="F116" s="17" t="s">
        <v>24</v>
      </c>
      <c r="G116" s="18">
        <v>15</v>
      </c>
      <c r="H116" s="25">
        <f t="shared" si="10"/>
        <v>46055</v>
      </c>
      <c r="I116" s="19" t="s">
        <v>329</v>
      </c>
      <c r="J116" s="20" t="s">
        <v>41</v>
      </c>
      <c r="K116" s="21">
        <v>46045</v>
      </c>
      <c r="L116" s="22" t="s">
        <v>328</v>
      </c>
      <c r="M116" s="23" t="s">
        <v>427</v>
      </c>
      <c r="N116" s="23" t="s">
        <v>589</v>
      </c>
      <c r="O116" s="23"/>
      <c r="P116" s="23"/>
      <c r="Q116" s="16">
        <v>228383</v>
      </c>
      <c r="R116" s="112" t="s">
        <v>57</v>
      </c>
      <c r="S116" s="112" t="s">
        <v>455</v>
      </c>
      <c r="T116" s="26" t="str">
        <f t="shared" si="3"/>
        <v>NO REQUIERE RESPUESTA</v>
      </c>
      <c r="U116" s="16"/>
      <c r="V116" s="24" t="s">
        <v>31</v>
      </c>
    </row>
    <row r="117" spans="1:22" x14ac:dyDescent="0.25">
      <c r="A117" s="13" t="s">
        <v>35</v>
      </c>
      <c r="B117" s="14" t="s">
        <v>23</v>
      </c>
      <c r="C117" s="15">
        <v>46031</v>
      </c>
      <c r="D117" s="15">
        <v>46037</v>
      </c>
      <c r="E117" s="16" t="s">
        <v>389</v>
      </c>
      <c r="F117" s="17" t="s">
        <v>24</v>
      </c>
      <c r="G117" s="18">
        <v>15</v>
      </c>
      <c r="H117" s="25">
        <f t="shared" si="10"/>
        <v>46052</v>
      </c>
      <c r="I117" s="19" t="s">
        <v>329</v>
      </c>
      <c r="J117" s="20" t="s">
        <v>41</v>
      </c>
      <c r="K117" s="21">
        <v>46045</v>
      </c>
      <c r="L117" s="22" t="s">
        <v>328</v>
      </c>
      <c r="M117" s="23" t="s">
        <v>428</v>
      </c>
      <c r="N117" s="23" t="s">
        <v>589</v>
      </c>
      <c r="O117" s="23"/>
      <c r="P117" s="23"/>
      <c r="Q117" s="26">
        <v>61420</v>
      </c>
      <c r="R117" s="112" t="s">
        <v>55</v>
      </c>
      <c r="S117" s="112" t="s">
        <v>56</v>
      </c>
      <c r="T117" s="26" t="str">
        <f t="shared" si="3"/>
        <v>NO REQUIERE RESPUESTA</v>
      </c>
      <c r="U117" s="26"/>
      <c r="V117" s="24" t="s">
        <v>31</v>
      </c>
    </row>
    <row r="118" spans="1:22" x14ac:dyDescent="0.25">
      <c r="A118" s="13" t="s">
        <v>35</v>
      </c>
      <c r="B118" s="14" t="s">
        <v>23</v>
      </c>
      <c r="C118" s="15">
        <v>46031</v>
      </c>
      <c r="D118" s="15">
        <v>46037</v>
      </c>
      <c r="E118" s="16" t="s">
        <v>390</v>
      </c>
      <c r="F118" s="17" t="s">
        <v>24</v>
      </c>
      <c r="G118" s="18">
        <v>15</v>
      </c>
      <c r="H118" s="25">
        <f t="shared" si="10"/>
        <v>46052</v>
      </c>
      <c r="I118" s="19">
        <v>46071</v>
      </c>
      <c r="J118" s="20" t="s">
        <v>1959</v>
      </c>
      <c r="K118" s="21">
        <v>46071</v>
      </c>
      <c r="L118" s="22" t="s">
        <v>1227</v>
      </c>
      <c r="M118" s="23" t="s">
        <v>429</v>
      </c>
      <c r="N118" s="23" t="s">
        <v>589</v>
      </c>
      <c r="O118" s="23"/>
      <c r="P118" s="23"/>
      <c r="Q118" s="26">
        <v>28056</v>
      </c>
      <c r="R118" s="112" t="s">
        <v>58</v>
      </c>
      <c r="S118" s="112" t="s">
        <v>456</v>
      </c>
      <c r="T118" s="26" t="str">
        <f t="shared" si="3"/>
        <v>ATENDIDO</v>
      </c>
      <c r="U118" s="16"/>
      <c r="V118" s="24" t="s">
        <v>31</v>
      </c>
    </row>
    <row r="119" spans="1:22" x14ac:dyDescent="0.25">
      <c r="A119" s="13" t="s">
        <v>35</v>
      </c>
      <c r="B119" s="14" t="s">
        <v>23</v>
      </c>
      <c r="C119" s="15">
        <v>46029</v>
      </c>
      <c r="D119" s="15">
        <v>46031</v>
      </c>
      <c r="E119" s="16" t="s">
        <v>391</v>
      </c>
      <c r="F119" s="17" t="s">
        <v>24</v>
      </c>
      <c r="G119" s="18">
        <v>15</v>
      </c>
      <c r="H119" s="25">
        <f t="shared" ref="H119:H145" si="11">IF(F119="RECURSO DE REPOSICION",C119+G119,WORKDAY.INTL(C119,G119,1,$Y$5:$Y$23))</f>
        <v>46050</v>
      </c>
      <c r="I119" s="19">
        <v>46031</v>
      </c>
      <c r="J119" s="20" t="s">
        <v>473</v>
      </c>
      <c r="K119" s="21">
        <v>46031</v>
      </c>
      <c r="L119" s="22" t="s">
        <v>328</v>
      </c>
      <c r="M119" s="23" t="s">
        <v>423</v>
      </c>
      <c r="N119" s="89" t="s">
        <v>375</v>
      </c>
      <c r="O119" s="71"/>
      <c r="P119" s="23"/>
      <c r="Q119" s="26"/>
      <c r="R119" s="112" t="s">
        <v>368</v>
      </c>
      <c r="S119" s="112" t="s">
        <v>369</v>
      </c>
      <c r="T119" s="26" t="str">
        <f t="shared" si="3"/>
        <v>ATENDIDO</v>
      </c>
      <c r="U119" s="26"/>
      <c r="V119" s="24" t="s">
        <v>33</v>
      </c>
    </row>
    <row r="120" spans="1:22" x14ac:dyDescent="0.25">
      <c r="A120" s="13" t="s">
        <v>35</v>
      </c>
      <c r="B120" s="14" t="s">
        <v>23</v>
      </c>
      <c r="C120" s="15">
        <v>46029</v>
      </c>
      <c r="D120" s="15">
        <v>46031</v>
      </c>
      <c r="E120" s="16" t="s">
        <v>392</v>
      </c>
      <c r="F120" s="17" t="s">
        <v>24</v>
      </c>
      <c r="G120" s="18">
        <v>15</v>
      </c>
      <c r="H120" s="25">
        <f t="shared" si="11"/>
        <v>46050</v>
      </c>
      <c r="I120" s="19" t="s">
        <v>329</v>
      </c>
      <c r="J120" s="20" t="s">
        <v>41</v>
      </c>
      <c r="K120" s="21">
        <v>46044</v>
      </c>
      <c r="L120" s="22" t="s">
        <v>328</v>
      </c>
      <c r="M120" s="23" t="s">
        <v>430</v>
      </c>
      <c r="N120" s="23" t="s">
        <v>565</v>
      </c>
      <c r="O120" s="71"/>
      <c r="P120" s="23"/>
      <c r="Q120" s="87"/>
      <c r="R120" s="112" t="s">
        <v>39</v>
      </c>
      <c r="S120" s="112" t="s">
        <v>40</v>
      </c>
      <c r="T120" s="26" t="str">
        <f t="shared" si="3"/>
        <v>NO REQUIERE RESPUESTA</v>
      </c>
      <c r="U120" t="s">
        <v>479</v>
      </c>
      <c r="V120" s="24" t="s">
        <v>28</v>
      </c>
    </row>
    <row r="121" spans="1:22" x14ac:dyDescent="0.25">
      <c r="A121" s="13" t="s">
        <v>35</v>
      </c>
      <c r="B121" s="14" t="s">
        <v>23</v>
      </c>
      <c r="C121" s="15">
        <v>46029</v>
      </c>
      <c r="D121" s="15">
        <v>46037</v>
      </c>
      <c r="E121" s="16" t="s">
        <v>393</v>
      </c>
      <c r="F121" s="17" t="s">
        <v>24</v>
      </c>
      <c r="G121" s="18">
        <v>15</v>
      </c>
      <c r="H121" s="25">
        <f t="shared" si="11"/>
        <v>46050</v>
      </c>
      <c r="I121" s="19" t="s">
        <v>329</v>
      </c>
      <c r="J121" s="20" t="s">
        <v>41</v>
      </c>
      <c r="K121" s="21">
        <v>46038</v>
      </c>
      <c r="L121" s="22" t="s">
        <v>328</v>
      </c>
      <c r="M121" s="23" t="s">
        <v>431</v>
      </c>
      <c r="N121" s="89" t="s">
        <v>375</v>
      </c>
      <c r="O121" s="71"/>
      <c r="P121" s="23"/>
      <c r="Q121" s="26"/>
      <c r="R121" s="112" t="s">
        <v>39</v>
      </c>
      <c r="S121" s="112" t="s">
        <v>40</v>
      </c>
      <c r="T121" s="26" t="str">
        <f t="shared" si="3"/>
        <v>NO REQUIERE RESPUESTA</v>
      </c>
      <c r="U121" t="s">
        <v>475</v>
      </c>
      <c r="V121" s="24" t="s">
        <v>38</v>
      </c>
    </row>
    <row r="122" spans="1:22" x14ac:dyDescent="0.25">
      <c r="A122" s="13" t="s">
        <v>35</v>
      </c>
      <c r="B122" s="14" t="s">
        <v>23</v>
      </c>
      <c r="C122" s="15">
        <v>46028</v>
      </c>
      <c r="D122" s="15">
        <v>46037</v>
      </c>
      <c r="E122" s="16" t="s">
        <v>394</v>
      </c>
      <c r="F122" s="17" t="s">
        <v>24</v>
      </c>
      <c r="G122" s="18">
        <v>15</v>
      </c>
      <c r="H122" s="25">
        <f t="shared" si="11"/>
        <v>46049</v>
      </c>
      <c r="I122" s="19">
        <v>46042</v>
      </c>
      <c r="J122" s="20" t="s">
        <v>495</v>
      </c>
      <c r="K122" s="21">
        <v>46042</v>
      </c>
      <c r="L122" s="22" t="s">
        <v>328</v>
      </c>
      <c r="M122" s="23" t="s">
        <v>432</v>
      </c>
      <c r="N122" s="23" t="s">
        <v>36</v>
      </c>
      <c r="O122" s="71"/>
      <c r="P122" s="23"/>
      <c r="Q122" s="87">
        <v>66385</v>
      </c>
      <c r="R122" s="113" t="s">
        <v>55</v>
      </c>
      <c r="S122" s="113" t="s">
        <v>56</v>
      </c>
      <c r="T122" s="26" t="str">
        <f t="shared" si="3"/>
        <v>ATENDIDO</v>
      </c>
      <c r="V122" s="24" t="s">
        <v>32</v>
      </c>
    </row>
    <row r="123" spans="1:22" x14ac:dyDescent="0.25">
      <c r="A123" s="13" t="s">
        <v>35</v>
      </c>
      <c r="B123" s="14" t="s">
        <v>23</v>
      </c>
      <c r="C123" s="15">
        <v>46028</v>
      </c>
      <c r="D123" s="15">
        <v>46037</v>
      </c>
      <c r="E123" s="16" t="s">
        <v>395</v>
      </c>
      <c r="F123" s="17" t="s">
        <v>24</v>
      </c>
      <c r="G123" s="18">
        <v>15</v>
      </c>
      <c r="H123" s="25">
        <f t="shared" si="11"/>
        <v>46049</v>
      </c>
      <c r="I123" s="19" t="s">
        <v>329</v>
      </c>
      <c r="J123" s="20" t="s">
        <v>41</v>
      </c>
      <c r="K123" s="21">
        <v>46043</v>
      </c>
      <c r="L123" s="22" t="s">
        <v>328</v>
      </c>
      <c r="M123" s="23" t="s">
        <v>433</v>
      </c>
      <c r="N123" s="23" t="s">
        <v>176</v>
      </c>
      <c r="O123" s="23" t="s">
        <v>176</v>
      </c>
      <c r="P123" s="23" t="s">
        <v>36</v>
      </c>
      <c r="Q123" s="26"/>
      <c r="R123" s="112" t="s">
        <v>73</v>
      </c>
      <c r="S123" s="112" t="s">
        <v>74</v>
      </c>
      <c r="T123" s="26" t="str">
        <f t="shared" si="3"/>
        <v>NO REQUIERE RESPUESTA</v>
      </c>
      <c r="U123" s="26"/>
      <c r="V123" s="24" t="s">
        <v>33</v>
      </c>
    </row>
    <row r="124" spans="1:22" x14ac:dyDescent="0.25">
      <c r="A124" s="13" t="s">
        <v>35</v>
      </c>
      <c r="B124" s="14" t="s">
        <v>23</v>
      </c>
      <c r="C124" s="15">
        <v>46028</v>
      </c>
      <c r="D124" s="15">
        <v>46037</v>
      </c>
      <c r="E124" s="16" t="s">
        <v>396</v>
      </c>
      <c r="F124" s="17" t="s">
        <v>24</v>
      </c>
      <c r="G124" s="18">
        <v>15</v>
      </c>
      <c r="H124" s="25">
        <f t="shared" si="11"/>
        <v>46049</v>
      </c>
      <c r="I124" s="19" t="s">
        <v>329</v>
      </c>
      <c r="J124" s="20" t="s">
        <v>41</v>
      </c>
      <c r="K124" s="21">
        <v>46043</v>
      </c>
      <c r="L124" s="22" t="s">
        <v>328</v>
      </c>
      <c r="M124" s="23" t="s">
        <v>433</v>
      </c>
      <c r="N124" s="90" t="s">
        <v>176</v>
      </c>
      <c r="O124" s="90" t="s">
        <v>176</v>
      </c>
      <c r="P124" s="90" t="s">
        <v>36</v>
      </c>
      <c r="Q124" s="91"/>
      <c r="R124" s="114" t="s">
        <v>73</v>
      </c>
      <c r="S124" s="114" t="s">
        <v>74</v>
      </c>
      <c r="T124" s="26" t="str">
        <f t="shared" si="3"/>
        <v>NO REQUIERE RESPUESTA</v>
      </c>
      <c r="U124" s="91"/>
      <c r="V124" s="92" t="s">
        <v>33</v>
      </c>
    </row>
    <row r="125" spans="1:22" x14ac:dyDescent="0.25">
      <c r="A125" s="13" t="s">
        <v>35</v>
      </c>
      <c r="B125" s="14" t="s">
        <v>23</v>
      </c>
      <c r="C125" s="15">
        <v>46027</v>
      </c>
      <c r="D125" s="15">
        <v>46037</v>
      </c>
      <c r="E125" s="16" t="s">
        <v>397</v>
      </c>
      <c r="F125" s="17" t="s">
        <v>24</v>
      </c>
      <c r="G125" s="18">
        <v>15</v>
      </c>
      <c r="H125" s="25">
        <f t="shared" si="11"/>
        <v>46048</v>
      </c>
      <c r="I125" s="19">
        <v>46044</v>
      </c>
      <c r="J125" s="20" t="s">
        <v>734</v>
      </c>
      <c r="K125" s="21">
        <v>46044</v>
      </c>
      <c r="L125" s="22" t="s">
        <v>328</v>
      </c>
      <c r="M125" s="23" t="s">
        <v>435</v>
      </c>
      <c r="N125" s="23" t="s">
        <v>36</v>
      </c>
      <c r="O125" s="71"/>
      <c r="P125" s="23"/>
      <c r="Q125" s="26">
        <v>652833</v>
      </c>
      <c r="R125" s="113" t="s">
        <v>55</v>
      </c>
      <c r="S125" s="113" t="s">
        <v>56</v>
      </c>
      <c r="T125" s="26" t="str">
        <f t="shared" si="3"/>
        <v>ATENDIDO</v>
      </c>
      <c r="U125" s="26" t="s">
        <v>478</v>
      </c>
      <c r="V125" s="24" t="s">
        <v>32</v>
      </c>
    </row>
    <row r="126" spans="1:22" x14ac:dyDescent="0.25">
      <c r="A126" s="13" t="s">
        <v>35</v>
      </c>
      <c r="B126" s="14" t="s">
        <v>23</v>
      </c>
      <c r="C126" s="15">
        <v>46027</v>
      </c>
      <c r="D126" s="15">
        <v>46037</v>
      </c>
      <c r="E126" s="16" t="s">
        <v>398</v>
      </c>
      <c r="F126" s="17" t="s">
        <v>24</v>
      </c>
      <c r="G126" s="18">
        <v>15</v>
      </c>
      <c r="H126" s="25">
        <f t="shared" si="11"/>
        <v>46048</v>
      </c>
      <c r="I126" s="19">
        <v>46048</v>
      </c>
      <c r="J126" s="20" t="s">
        <v>794</v>
      </c>
      <c r="K126" s="21">
        <v>46048</v>
      </c>
      <c r="L126" s="22" t="s">
        <v>328</v>
      </c>
      <c r="M126" s="23" t="s">
        <v>436</v>
      </c>
      <c r="N126" s="95" t="s">
        <v>589</v>
      </c>
      <c r="O126" s="96"/>
      <c r="P126" s="95"/>
      <c r="Q126" s="97"/>
      <c r="R126" s="115" t="s">
        <v>58</v>
      </c>
      <c r="S126" s="115" t="s">
        <v>71</v>
      </c>
      <c r="T126" s="26" t="str">
        <f t="shared" si="3"/>
        <v>ATENDIDO</v>
      </c>
      <c r="U126" s="98"/>
      <c r="V126" s="99" t="s">
        <v>31</v>
      </c>
    </row>
    <row r="127" spans="1:22" x14ac:dyDescent="0.25">
      <c r="A127" s="13" t="s">
        <v>35</v>
      </c>
      <c r="B127" s="14" t="s">
        <v>23</v>
      </c>
      <c r="C127" s="15">
        <v>46027</v>
      </c>
      <c r="D127" s="15">
        <v>46037</v>
      </c>
      <c r="E127" s="16" t="s">
        <v>399</v>
      </c>
      <c r="F127" s="17" t="s">
        <v>24</v>
      </c>
      <c r="G127" s="18">
        <v>15</v>
      </c>
      <c r="H127" s="25">
        <f t="shared" si="11"/>
        <v>46048</v>
      </c>
      <c r="I127" s="19">
        <v>46050</v>
      </c>
      <c r="J127" s="20" t="s">
        <v>972</v>
      </c>
      <c r="K127" s="21">
        <v>46050</v>
      </c>
      <c r="L127" s="22" t="s">
        <v>328</v>
      </c>
      <c r="M127" s="23" t="s">
        <v>437</v>
      </c>
      <c r="N127" s="23" t="s">
        <v>83</v>
      </c>
      <c r="O127" s="71"/>
      <c r="P127" s="23"/>
      <c r="Q127" s="16">
        <v>48309</v>
      </c>
      <c r="R127" s="112" t="s">
        <v>457</v>
      </c>
      <c r="S127" s="112" t="s">
        <v>458</v>
      </c>
      <c r="T127" s="26" t="str">
        <f t="shared" si="3"/>
        <v>ATENDIDO</v>
      </c>
      <c r="U127" s="16"/>
      <c r="V127" s="24" t="s">
        <v>29</v>
      </c>
    </row>
    <row r="128" spans="1:22" x14ac:dyDescent="0.25">
      <c r="A128" s="13" t="s">
        <v>35</v>
      </c>
      <c r="B128" s="14" t="s">
        <v>23</v>
      </c>
      <c r="C128" s="15">
        <v>46027</v>
      </c>
      <c r="D128" s="15">
        <v>46037</v>
      </c>
      <c r="E128" s="16" t="s">
        <v>400</v>
      </c>
      <c r="F128" s="17" t="s">
        <v>24</v>
      </c>
      <c r="G128" s="18">
        <v>15</v>
      </c>
      <c r="H128" s="25">
        <f t="shared" si="11"/>
        <v>46048</v>
      </c>
      <c r="I128" s="19" t="s">
        <v>329</v>
      </c>
      <c r="J128" s="20" t="s">
        <v>41</v>
      </c>
      <c r="K128" s="21">
        <v>46044</v>
      </c>
      <c r="L128" s="22" t="s">
        <v>328</v>
      </c>
      <c r="M128" s="23" t="s">
        <v>438</v>
      </c>
      <c r="N128" s="23" t="s">
        <v>36</v>
      </c>
      <c r="O128" s="71"/>
      <c r="P128" s="23"/>
      <c r="Q128" s="26">
        <v>514482</v>
      </c>
      <c r="R128" s="112" t="s">
        <v>63</v>
      </c>
      <c r="S128" s="112" t="s">
        <v>62</v>
      </c>
      <c r="T128" s="26" t="str">
        <f t="shared" si="3"/>
        <v>NO REQUIERE RESPUESTA</v>
      </c>
      <c r="U128" s="26"/>
      <c r="V128" s="24" t="s">
        <v>32</v>
      </c>
    </row>
    <row r="129" spans="1:22" x14ac:dyDescent="0.25">
      <c r="A129" s="13" t="s">
        <v>35</v>
      </c>
      <c r="B129" s="14" t="s">
        <v>23</v>
      </c>
      <c r="C129" s="15">
        <v>46027</v>
      </c>
      <c r="D129" s="15">
        <v>46037</v>
      </c>
      <c r="E129" s="16" t="s">
        <v>401</v>
      </c>
      <c r="F129" s="17" t="s">
        <v>24</v>
      </c>
      <c r="G129" s="18">
        <v>15</v>
      </c>
      <c r="H129" s="25">
        <f t="shared" si="11"/>
        <v>46048</v>
      </c>
      <c r="I129" s="19" t="s">
        <v>329</v>
      </c>
      <c r="J129" s="20" t="s">
        <v>41</v>
      </c>
      <c r="K129" s="21">
        <v>46042</v>
      </c>
      <c r="L129" s="22" t="s">
        <v>328</v>
      </c>
      <c r="M129" s="23" t="s">
        <v>439</v>
      </c>
      <c r="N129" s="89" t="s">
        <v>316</v>
      </c>
      <c r="O129" s="100"/>
      <c r="P129" s="89"/>
      <c r="Q129" s="87"/>
      <c r="R129" s="116" t="s">
        <v>68</v>
      </c>
      <c r="S129" s="116" t="s">
        <v>69</v>
      </c>
      <c r="T129" s="26" t="str">
        <f t="shared" si="3"/>
        <v>NO REQUIERE RESPUESTA</v>
      </c>
      <c r="U129" t="s">
        <v>474</v>
      </c>
      <c r="V129" s="101" t="s">
        <v>31</v>
      </c>
    </row>
    <row r="130" spans="1:22" x14ac:dyDescent="0.25">
      <c r="A130" s="13" t="s">
        <v>35</v>
      </c>
      <c r="B130" s="14" t="s">
        <v>23</v>
      </c>
      <c r="C130" s="15">
        <v>46027</v>
      </c>
      <c r="D130" s="15">
        <v>46037</v>
      </c>
      <c r="E130" s="16" t="s">
        <v>402</v>
      </c>
      <c r="F130" s="17" t="s">
        <v>24</v>
      </c>
      <c r="G130" s="18">
        <v>15</v>
      </c>
      <c r="H130" s="25">
        <f t="shared" si="11"/>
        <v>46048</v>
      </c>
      <c r="I130" s="19" t="s">
        <v>329</v>
      </c>
      <c r="J130" s="20" t="s">
        <v>41</v>
      </c>
      <c r="K130" s="21">
        <v>46044</v>
      </c>
      <c r="L130" s="22" t="s">
        <v>328</v>
      </c>
      <c r="M130" s="23" t="s">
        <v>432</v>
      </c>
      <c r="N130" s="23" t="s">
        <v>36</v>
      </c>
      <c r="O130" s="71"/>
      <c r="P130" s="23"/>
      <c r="Q130" s="26">
        <v>66385</v>
      </c>
      <c r="R130" s="113" t="s">
        <v>55</v>
      </c>
      <c r="S130" s="113" t="s">
        <v>56</v>
      </c>
      <c r="T130" s="26" t="str">
        <f t="shared" ref="T130:T193" si="12">+IF(IFERROR(SEARCH("2026",J130,1)=1,0),"ATENDIDO",J130)</f>
        <v>NO REQUIERE RESPUESTA</v>
      </c>
      <c r="U130" s="26"/>
      <c r="V130" s="24" t="s">
        <v>32</v>
      </c>
    </row>
    <row r="131" spans="1:22" x14ac:dyDescent="0.25">
      <c r="A131" s="13" t="s">
        <v>35</v>
      </c>
      <c r="B131" s="14" t="s">
        <v>23</v>
      </c>
      <c r="C131" s="15">
        <v>46027</v>
      </c>
      <c r="D131" s="15">
        <v>46037</v>
      </c>
      <c r="E131" s="16" t="s">
        <v>403</v>
      </c>
      <c r="F131" s="17" t="s">
        <v>24</v>
      </c>
      <c r="G131" s="18">
        <v>15</v>
      </c>
      <c r="H131" s="25">
        <f t="shared" si="11"/>
        <v>46048</v>
      </c>
      <c r="I131" s="19">
        <v>46049</v>
      </c>
      <c r="J131" s="20" t="s">
        <v>826</v>
      </c>
      <c r="K131" s="21">
        <v>46049</v>
      </c>
      <c r="L131" s="22" t="s">
        <v>328</v>
      </c>
      <c r="M131" s="23" t="s">
        <v>440</v>
      </c>
      <c r="N131" s="23" t="s">
        <v>83</v>
      </c>
      <c r="O131" s="71"/>
      <c r="P131" s="23"/>
      <c r="Q131" s="26">
        <v>234985</v>
      </c>
      <c r="R131" s="112" t="s">
        <v>44</v>
      </c>
      <c r="S131" s="112" t="s">
        <v>45</v>
      </c>
      <c r="T131" s="26" t="str">
        <f t="shared" si="12"/>
        <v>ATENDIDO</v>
      </c>
      <c r="U131" s="16"/>
      <c r="V131" s="24" t="s">
        <v>29</v>
      </c>
    </row>
    <row r="132" spans="1:22" x14ac:dyDescent="0.25">
      <c r="A132" s="13" t="s">
        <v>35</v>
      </c>
      <c r="B132" s="14" t="s">
        <v>23</v>
      </c>
      <c r="C132" s="15">
        <v>46027</v>
      </c>
      <c r="D132" s="15">
        <v>46037</v>
      </c>
      <c r="E132" s="16" t="s">
        <v>404</v>
      </c>
      <c r="F132" s="17" t="s">
        <v>24</v>
      </c>
      <c r="G132" s="18">
        <v>15</v>
      </c>
      <c r="H132" s="25">
        <f t="shared" si="11"/>
        <v>46048</v>
      </c>
      <c r="I132" s="19" t="s">
        <v>329</v>
      </c>
      <c r="J132" s="20" t="s">
        <v>41</v>
      </c>
      <c r="K132" s="21">
        <v>46043</v>
      </c>
      <c r="L132" s="22" t="s">
        <v>328</v>
      </c>
      <c r="M132" s="23" t="s">
        <v>434</v>
      </c>
      <c r="N132" s="23" t="s">
        <v>36</v>
      </c>
      <c r="O132" s="71"/>
      <c r="P132" s="23"/>
      <c r="Q132" s="26"/>
      <c r="R132" s="112" t="s">
        <v>50</v>
      </c>
      <c r="S132" s="112" t="s">
        <v>167</v>
      </c>
      <c r="T132" s="26" t="str">
        <f t="shared" si="12"/>
        <v>NO REQUIERE RESPUESTA</v>
      </c>
      <c r="U132" s="26"/>
      <c r="V132" s="24" t="s">
        <v>32</v>
      </c>
    </row>
    <row r="133" spans="1:22" x14ac:dyDescent="0.25">
      <c r="A133" s="13" t="s">
        <v>35</v>
      </c>
      <c r="B133" s="14" t="s">
        <v>23</v>
      </c>
      <c r="C133" s="15">
        <v>46027</v>
      </c>
      <c r="D133" s="15">
        <v>46037</v>
      </c>
      <c r="E133" s="16" t="s">
        <v>405</v>
      </c>
      <c r="F133" s="17" t="s">
        <v>24</v>
      </c>
      <c r="G133" s="18">
        <v>15</v>
      </c>
      <c r="H133" s="25">
        <f t="shared" si="11"/>
        <v>46048</v>
      </c>
      <c r="I133" s="19">
        <v>46042</v>
      </c>
      <c r="J133" s="20" t="s">
        <v>585</v>
      </c>
      <c r="K133" s="21">
        <v>46042</v>
      </c>
      <c r="L133" s="22" t="s">
        <v>328</v>
      </c>
      <c r="M133" s="23" t="s">
        <v>441</v>
      </c>
      <c r="N133" s="95" t="s">
        <v>316</v>
      </c>
      <c r="O133" s="96"/>
      <c r="P133" s="95"/>
      <c r="Q133" s="97">
        <v>218001</v>
      </c>
      <c r="R133" s="115" t="s">
        <v>365</v>
      </c>
      <c r="S133" s="115" t="s">
        <v>366</v>
      </c>
      <c r="T133" s="26" t="str">
        <f t="shared" si="12"/>
        <v>ATENDIDO</v>
      </c>
      <c r="U133" s="97" t="s">
        <v>72</v>
      </c>
      <c r="V133" s="99" t="s">
        <v>29</v>
      </c>
    </row>
    <row r="134" spans="1:22" x14ac:dyDescent="0.25">
      <c r="A134" s="13" t="s">
        <v>35</v>
      </c>
      <c r="B134" s="14" t="s">
        <v>23</v>
      </c>
      <c r="C134" s="15">
        <v>46027</v>
      </c>
      <c r="D134" s="15">
        <v>46037</v>
      </c>
      <c r="E134" s="16" t="s">
        <v>406</v>
      </c>
      <c r="F134" s="17" t="s">
        <v>24</v>
      </c>
      <c r="G134" s="18">
        <v>15</v>
      </c>
      <c r="H134" s="25">
        <f t="shared" si="11"/>
        <v>46048</v>
      </c>
      <c r="I134" s="19">
        <v>46048</v>
      </c>
      <c r="J134" s="20" t="s">
        <v>795</v>
      </c>
      <c r="K134" s="21">
        <v>46048</v>
      </c>
      <c r="L134" s="22" t="s">
        <v>328</v>
      </c>
      <c r="M134" s="23" t="s">
        <v>442</v>
      </c>
      <c r="N134" s="23" t="s">
        <v>589</v>
      </c>
      <c r="O134" s="71"/>
      <c r="P134" s="23"/>
      <c r="Q134" s="26">
        <v>13008</v>
      </c>
      <c r="R134" s="112" t="s">
        <v>42</v>
      </c>
      <c r="S134" s="112" t="s">
        <v>42</v>
      </c>
      <c r="T134" s="26" t="str">
        <f t="shared" si="12"/>
        <v>ATENDIDO</v>
      </c>
      <c r="U134" s="26"/>
      <c r="V134" s="24" t="s">
        <v>31</v>
      </c>
    </row>
    <row r="135" spans="1:22" x14ac:dyDescent="0.25">
      <c r="A135" s="13" t="s">
        <v>35</v>
      </c>
      <c r="B135" s="14" t="s">
        <v>23</v>
      </c>
      <c r="C135" s="15">
        <v>46024</v>
      </c>
      <c r="D135" s="15">
        <v>46037</v>
      </c>
      <c r="E135" s="16" t="s">
        <v>407</v>
      </c>
      <c r="F135" s="17" t="s">
        <v>24</v>
      </c>
      <c r="G135" s="18">
        <v>15</v>
      </c>
      <c r="H135" s="25">
        <f t="shared" si="11"/>
        <v>46045</v>
      </c>
      <c r="I135" s="19">
        <v>46042</v>
      </c>
      <c r="J135" s="20" t="s">
        <v>496</v>
      </c>
      <c r="K135" s="21">
        <v>46042</v>
      </c>
      <c r="L135" s="22" t="s">
        <v>328</v>
      </c>
      <c r="M135" s="23" t="s">
        <v>443</v>
      </c>
      <c r="N135" s="88" t="s">
        <v>462</v>
      </c>
      <c r="O135" s="71"/>
      <c r="P135" s="23"/>
      <c r="Q135" s="26"/>
      <c r="R135" s="112" t="s">
        <v>457</v>
      </c>
      <c r="S135" s="112" t="s">
        <v>465</v>
      </c>
      <c r="T135" s="26" t="str">
        <f t="shared" si="12"/>
        <v>ATENDIDO</v>
      </c>
      <c r="U135" s="16"/>
      <c r="V135" s="24" t="s">
        <v>33</v>
      </c>
    </row>
    <row r="136" spans="1:22" x14ac:dyDescent="0.25">
      <c r="A136" s="13" t="s">
        <v>35</v>
      </c>
      <c r="B136" s="14" t="s">
        <v>23</v>
      </c>
      <c r="C136" s="15">
        <v>46024</v>
      </c>
      <c r="D136" s="15">
        <v>46037</v>
      </c>
      <c r="E136" s="16" t="s">
        <v>408</v>
      </c>
      <c r="F136" s="17" t="s">
        <v>24</v>
      </c>
      <c r="G136" s="18">
        <v>15</v>
      </c>
      <c r="H136" s="25">
        <f t="shared" si="11"/>
        <v>46045</v>
      </c>
      <c r="I136" s="19">
        <v>46045</v>
      </c>
      <c r="J136" s="20" t="s">
        <v>735</v>
      </c>
      <c r="K136" s="21">
        <v>46045</v>
      </c>
      <c r="L136" s="22" t="s">
        <v>328</v>
      </c>
      <c r="M136" s="23" t="s">
        <v>444</v>
      </c>
      <c r="N136" s="23" t="s">
        <v>589</v>
      </c>
      <c r="O136" s="71"/>
      <c r="P136" s="23"/>
      <c r="Q136" s="26">
        <v>35257</v>
      </c>
      <c r="R136" s="112" t="s">
        <v>66</v>
      </c>
      <c r="S136" s="112" t="s">
        <v>67</v>
      </c>
      <c r="T136" s="26" t="str">
        <f t="shared" si="12"/>
        <v>ATENDIDO</v>
      </c>
      <c r="U136" s="26"/>
      <c r="V136" s="24" t="s">
        <v>31</v>
      </c>
    </row>
    <row r="137" spans="1:22" x14ac:dyDescent="0.25">
      <c r="A137" s="13" t="s">
        <v>35</v>
      </c>
      <c r="B137" s="14" t="s">
        <v>23</v>
      </c>
      <c r="C137" s="15">
        <v>46024</v>
      </c>
      <c r="D137" s="15">
        <v>46037</v>
      </c>
      <c r="E137" s="16" t="s">
        <v>409</v>
      </c>
      <c r="F137" s="17" t="s">
        <v>24</v>
      </c>
      <c r="G137" s="18">
        <v>15</v>
      </c>
      <c r="H137" s="25">
        <f t="shared" si="11"/>
        <v>46045</v>
      </c>
      <c r="I137" s="19">
        <v>46048</v>
      </c>
      <c r="J137" s="20" t="s">
        <v>796</v>
      </c>
      <c r="K137" s="21">
        <v>46048</v>
      </c>
      <c r="L137" s="22" t="s">
        <v>328</v>
      </c>
      <c r="M137" s="23" t="s">
        <v>445</v>
      </c>
      <c r="N137" s="23" t="s">
        <v>589</v>
      </c>
      <c r="O137" s="71"/>
      <c r="P137" s="23"/>
      <c r="Q137" s="26">
        <v>71527</v>
      </c>
      <c r="R137" s="112" t="s">
        <v>50</v>
      </c>
      <c r="S137" s="112" t="s">
        <v>70</v>
      </c>
      <c r="T137" s="26" t="str">
        <f t="shared" si="12"/>
        <v>ATENDIDO</v>
      </c>
      <c r="U137" s="16"/>
      <c r="V137" s="24" t="s">
        <v>31</v>
      </c>
    </row>
    <row r="138" spans="1:22" x14ac:dyDescent="0.25">
      <c r="A138" s="13" t="s">
        <v>35</v>
      </c>
      <c r="B138" s="14" t="s">
        <v>23</v>
      </c>
      <c r="C138" s="15">
        <v>46024</v>
      </c>
      <c r="D138" s="15">
        <v>46037</v>
      </c>
      <c r="E138" s="16" t="s">
        <v>410</v>
      </c>
      <c r="F138" s="17" t="s">
        <v>24</v>
      </c>
      <c r="G138" s="18">
        <v>15</v>
      </c>
      <c r="H138" s="25">
        <f t="shared" si="11"/>
        <v>46045</v>
      </c>
      <c r="I138" s="19">
        <v>46048</v>
      </c>
      <c r="J138" s="20" t="s">
        <v>797</v>
      </c>
      <c r="K138" s="21">
        <v>46048</v>
      </c>
      <c r="L138" s="22" t="s">
        <v>328</v>
      </c>
      <c r="M138" s="23" t="s">
        <v>446</v>
      </c>
      <c r="N138" s="23" t="s">
        <v>589</v>
      </c>
      <c r="O138" s="71"/>
      <c r="P138" s="23"/>
      <c r="Q138" s="26"/>
      <c r="R138" s="112" t="s">
        <v>463</v>
      </c>
      <c r="S138" s="112" t="s">
        <v>464</v>
      </c>
      <c r="T138" s="26" t="str">
        <f t="shared" si="12"/>
        <v>ATENDIDO</v>
      </c>
      <c r="U138" s="16"/>
      <c r="V138" s="24" t="s">
        <v>26</v>
      </c>
    </row>
    <row r="139" spans="1:22" x14ac:dyDescent="0.25">
      <c r="A139" s="13" t="s">
        <v>35</v>
      </c>
      <c r="B139" s="14" t="s">
        <v>23</v>
      </c>
      <c r="C139" s="15">
        <v>46024</v>
      </c>
      <c r="D139" s="15">
        <v>46037</v>
      </c>
      <c r="E139" s="16" t="s">
        <v>411</v>
      </c>
      <c r="F139" s="17" t="s">
        <v>24</v>
      </c>
      <c r="G139" s="18">
        <v>15</v>
      </c>
      <c r="H139" s="25">
        <f t="shared" si="11"/>
        <v>46045</v>
      </c>
      <c r="I139" s="19">
        <v>46042</v>
      </c>
      <c r="J139" s="20" t="s">
        <v>586</v>
      </c>
      <c r="K139" s="21">
        <v>46042</v>
      </c>
      <c r="L139" s="22" t="s">
        <v>328</v>
      </c>
      <c r="M139" s="23" t="s">
        <v>447</v>
      </c>
      <c r="N139" s="23" t="s">
        <v>316</v>
      </c>
      <c r="O139" s="71"/>
      <c r="P139" s="23"/>
      <c r="Q139" s="26"/>
      <c r="R139" s="113" t="s">
        <v>68</v>
      </c>
      <c r="S139" s="113" t="s">
        <v>69</v>
      </c>
      <c r="T139" s="26" t="str">
        <f t="shared" si="12"/>
        <v>ATENDIDO</v>
      </c>
      <c r="U139" s="26"/>
      <c r="V139" s="24" t="s">
        <v>31</v>
      </c>
    </row>
    <row r="140" spans="1:22" x14ac:dyDescent="0.25">
      <c r="A140" s="13" t="s">
        <v>35</v>
      </c>
      <c r="B140" s="14" t="s">
        <v>23</v>
      </c>
      <c r="C140" s="15">
        <v>46024</v>
      </c>
      <c r="D140" s="15">
        <v>46037</v>
      </c>
      <c r="E140" s="16" t="s">
        <v>412</v>
      </c>
      <c r="F140" s="17" t="s">
        <v>24</v>
      </c>
      <c r="G140" s="18">
        <v>15</v>
      </c>
      <c r="H140" s="25">
        <f t="shared" si="11"/>
        <v>46045</v>
      </c>
      <c r="I140" s="19">
        <v>46042</v>
      </c>
      <c r="J140" s="20" t="s">
        <v>587</v>
      </c>
      <c r="K140" s="21">
        <v>46042</v>
      </c>
      <c r="L140" s="22" t="s">
        <v>328</v>
      </c>
      <c r="M140" s="23" t="s">
        <v>448</v>
      </c>
      <c r="N140" s="23" t="s">
        <v>316</v>
      </c>
      <c r="O140" s="71"/>
      <c r="P140" s="23"/>
      <c r="Q140" s="26">
        <v>79240</v>
      </c>
      <c r="R140" s="113" t="s">
        <v>55</v>
      </c>
      <c r="S140" s="113" t="s">
        <v>56</v>
      </c>
      <c r="T140" s="26" t="str">
        <f t="shared" si="12"/>
        <v>ATENDIDO</v>
      </c>
      <c r="U140" s="26"/>
      <c r="V140" s="24" t="s">
        <v>29</v>
      </c>
    </row>
    <row r="141" spans="1:22" x14ac:dyDescent="0.25">
      <c r="A141" s="13" t="s">
        <v>35</v>
      </c>
      <c r="B141" s="14" t="s">
        <v>23</v>
      </c>
      <c r="C141" s="15">
        <v>46024</v>
      </c>
      <c r="D141" s="15">
        <v>46037</v>
      </c>
      <c r="E141" s="16" t="s">
        <v>413</v>
      </c>
      <c r="F141" s="17" t="s">
        <v>24</v>
      </c>
      <c r="G141" s="18">
        <v>15</v>
      </c>
      <c r="H141" s="25">
        <f t="shared" si="11"/>
        <v>46045</v>
      </c>
      <c r="I141" s="19" t="s">
        <v>329</v>
      </c>
      <c r="J141" s="20" t="s">
        <v>41</v>
      </c>
      <c r="K141" s="21">
        <v>46043</v>
      </c>
      <c r="L141" s="22" t="s">
        <v>328</v>
      </c>
      <c r="M141" s="23" t="s">
        <v>449</v>
      </c>
      <c r="N141" s="23" t="s">
        <v>83</v>
      </c>
      <c r="O141" s="71"/>
      <c r="P141" s="23"/>
      <c r="Q141" s="26"/>
      <c r="R141" s="112" t="s">
        <v>39</v>
      </c>
      <c r="S141" s="112" t="s">
        <v>40</v>
      </c>
      <c r="T141" s="26" t="str">
        <f t="shared" si="12"/>
        <v>NO REQUIERE RESPUESTA</v>
      </c>
      <c r="U141" s="16"/>
      <c r="V141" s="24" t="s">
        <v>29</v>
      </c>
    </row>
    <row r="142" spans="1:22" x14ac:dyDescent="0.25">
      <c r="A142" s="13" t="s">
        <v>35</v>
      </c>
      <c r="B142" s="14" t="s">
        <v>23</v>
      </c>
      <c r="C142" s="15">
        <v>46024</v>
      </c>
      <c r="D142" s="15">
        <v>46042</v>
      </c>
      <c r="E142" s="16" t="s">
        <v>414</v>
      </c>
      <c r="F142" s="17" t="s">
        <v>24</v>
      </c>
      <c r="G142" s="18">
        <v>15</v>
      </c>
      <c r="H142" s="25">
        <f t="shared" si="11"/>
        <v>46045</v>
      </c>
      <c r="I142" s="19" t="s">
        <v>329</v>
      </c>
      <c r="J142" s="20" t="s">
        <v>41</v>
      </c>
      <c r="K142" s="21">
        <v>46043</v>
      </c>
      <c r="L142" s="22" t="s">
        <v>328</v>
      </c>
      <c r="M142" s="23" t="s">
        <v>450</v>
      </c>
      <c r="N142" s="88" t="s">
        <v>565</v>
      </c>
      <c r="O142" s="71"/>
      <c r="P142" s="23"/>
      <c r="Q142" s="26"/>
      <c r="R142" s="112" t="s">
        <v>44</v>
      </c>
      <c r="S142" s="112" t="s">
        <v>45</v>
      </c>
      <c r="T142" s="26" t="str">
        <f t="shared" si="12"/>
        <v>NO REQUIERE RESPUESTA</v>
      </c>
      <c r="U142" s="16"/>
      <c r="V142" s="24" t="s">
        <v>33</v>
      </c>
    </row>
    <row r="143" spans="1:22" x14ac:dyDescent="0.25">
      <c r="A143" s="13" t="s">
        <v>35</v>
      </c>
      <c r="B143" s="14" t="s">
        <v>23</v>
      </c>
      <c r="C143" s="15">
        <v>46024</v>
      </c>
      <c r="D143" s="15">
        <v>46037</v>
      </c>
      <c r="E143" s="16" t="s">
        <v>415</v>
      </c>
      <c r="F143" s="17" t="s">
        <v>24</v>
      </c>
      <c r="G143" s="18">
        <v>15</v>
      </c>
      <c r="H143" s="25">
        <f t="shared" si="11"/>
        <v>46045</v>
      </c>
      <c r="I143" s="19">
        <v>46043</v>
      </c>
      <c r="J143" s="20" t="s">
        <v>687</v>
      </c>
      <c r="K143" s="21">
        <v>46043</v>
      </c>
      <c r="L143" s="22" t="s">
        <v>328</v>
      </c>
      <c r="M143" s="23" t="s">
        <v>451</v>
      </c>
      <c r="N143" s="23" t="s">
        <v>316</v>
      </c>
      <c r="O143" s="71"/>
      <c r="P143" s="23"/>
      <c r="Q143" s="26"/>
      <c r="R143" s="113" t="s">
        <v>55</v>
      </c>
      <c r="S143" s="113" t="s">
        <v>56</v>
      </c>
      <c r="T143" s="26" t="str">
        <f t="shared" si="12"/>
        <v>ATENDIDO</v>
      </c>
      <c r="U143" s="26"/>
      <c r="V143" s="24" t="s">
        <v>31</v>
      </c>
    </row>
    <row r="144" spans="1:22" x14ac:dyDescent="0.25">
      <c r="A144" s="13" t="s">
        <v>35</v>
      </c>
      <c r="B144" s="14" t="s">
        <v>23</v>
      </c>
      <c r="C144" s="15">
        <v>46024</v>
      </c>
      <c r="D144" s="15">
        <v>46037</v>
      </c>
      <c r="E144" s="16" t="s">
        <v>416</v>
      </c>
      <c r="F144" s="17" t="s">
        <v>24</v>
      </c>
      <c r="G144" s="18">
        <v>15</v>
      </c>
      <c r="H144" s="25">
        <f t="shared" si="11"/>
        <v>46045</v>
      </c>
      <c r="I144" s="19" t="s">
        <v>329</v>
      </c>
      <c r="J144" s="20" t="s">
        <v>41</v>
      </c>
      <c r="K144" s="21">
        <v>46044</v>
      </c>
      <c r="L144" s="22" t="s">
        <v>328</v>
      </c>
      <c r="M144" s="23" t="s">
        <v>452</v>
      </c>
      <c r="N144" s="23" t="s">
        <v>375</v>
      </c>
      <c r="O144" s="71"/>
      <c r="P144" s="23"/>
      <c r="Q144" s="16"/>
      <c r="R144" s="112" t="s">
        <v>39</v>
      </c>
      <c r="S144" s="112" t="s">
        <v>40</v>
      </c>
      <c r="T144" s="26" t="str">
        <f t="shared" si="12"/>
        <v>NO REQUIERE RESPUESTA</v>
      </c>
      <c r="U144" s="16"/>
      <c r="V144" s="24" t="s">
        <v>38</v>
      </c>
    </row>
    <row r="145" spans="1:22" x14ac:dyDescent="0.25">
      <c r="A145" s="13" t="s">
        <v>35</v>
      </c>
      <c r="B145" s="14" t="s">
        <v>23</v>
      </c>
      <c r="C145" s="15">
        <v>46020</v>
      </c>
      <c r="D145" s="15">
        <v>46037</v>
      </c>
      <c r="E145" s="16" t="s">
        <v>417</v>
      </c>
      <c r="F145" s="17" t="s">
        <v>24</v>
      </c>
      <c r="G145" s="18">
        <v>15</v>
      </c>
      <c r="H145" s="25">
        <f t="shared" si="11"/>
        <v>46041</v>
      </c>
      <c r="I145" s="19" t="s">
        <v>461</v>
      </c>
      <c r="J145" s="20" t="s">
        <v>61</v>
      </c>
      <c r="K145" s="21">
        <v>46037</v>
      </c>
      <c r="L145" s="22" t="s">
        <v>328</v>
      </c>
      <c r="M145" s="23" t="s">
        <v>453</v>
      </c>
      <c r="N145" s="90" t="s">
        <v>460</v>
      </c>
      <c r="O145" s="91"/>
      <c r="P145" s="91"/>
      <c r="Q145" s="91"/>
      <c r="R145" s="114" t="s">
        <v>66</v>
      </c>
      <c r="S145" s="114" t="s">
        <v>67</v>
      </c>
      <c r="T145" s="26" t="str">
        <f t="shared" si="12"/>
        <v>TRASLADO</v>
      </c>
      <c r="U145" t="s">
        <v>459</v>
      </c>
      <c r="V145" s="92" t="s">
        <v>34</v>
      </c>
    </row>
    <row r="146" spans="1:22" x14ac:dyDescent="0.25">
      <c r="A146" s="13" t="s">
        <v>35</v>
      </c>
      <c r="B146" s="14" t="s">
        <v>23</v>
      </c>
      <c r="C146" s="15">
        <v>46025</v>
      </c>
      <c r="D146" s="15">
        <v>46041</v>
      </c>
      <c r="E146" s="16" t="s">
        <v>484</v>
      </c>
      <c r="F146" s="17" t="s">
        <v>24</v>
      </c>
      <c r="G146" s="18">
        <v>15</v>
      </c>
      <c r="H146" s="25">
        <f t="shared" ref="H146" si="13">IF(F146="RECURSO DE REPOSICION",C146+G146,WORKDAY.INTL(C146,G146,1,$Y$5:$Y$23))</f>
        <v>46045</v>
      </c>
      <c r="I146" s="19">
        <v>46045</v>
      </c>
      <c r="J146" s="20" t="s">
        <v>736</v>
      </c>
      <c r="K146" s="21">
        <v>46045</v>
      </c>
      <c r="L146" s="22" t="s">
        <v>328</v>
      </c>
      <c r="M146" s="23" t="s">
        <v>485</v>
      </c>
      <c r="N146" s="23" t="s">
        <v>83</v>
      </c>
      <c r="O146" s="71"/>
      <c r="P146" s="23"/>
      <c r="Q146" s="26">
        <v>430073</v>
      </c>
      <c r="R146" s="112" t="s">
        <v>66</v>
      </c>
      <c r="S146" s="112" t="s">
        <v>67</v>
      </c>
      <c r="T146" s="26" t="str">
        <f t="shared" si="12"/>
        <v>ATENDIDO</v>
      </c>
      <c r="U146" s="16"/>
      <c r="V146" s="24" t="s">
        <v>32</v>
      </c>
    </row>
    <row r="147" spans="1:22" x14ac:dyDescent="0.25">
      <c r="A147" s="13" t="s">
        <v>35</v>
      </c>
      <c r="B147" s="14" t="s">
        <v>23</v>
      </c>
      <c r="C147" s="15">
        <v>46024</v>
      </c>
      <c r="D147" s="15">
        <v>46041</v>
      </c>
      <c r="E147" s="16" t="s">
        <v>486</v>
      </c>
      <c r="F147" s="17" t="s">
        <v>24</v>
      </c>
      <c r="G147" s="18">
        <v>15</v>
      </c>
      <c r="H147" s="25">
        <f t="shared" ref="H147:H173" si="14">IF(F147="RECURSO DE REPOSICION",C147+G147,WORKDAY.INTL(C147,G147,1,$Y$5:$Y$23))</f>
        <v>46045</v>
      </c>
      <c r="I147" s="19" t="s">
        <v>461</v>
      </c>
      <c r="J147" s="20" t="s">
        <v>61</v>
      </c>
      <c r="K147" s="21">
        <v>46041</v>
      </c>
      <c r="L147" s="22" t="s">
        <v>328</v>
      </c>
      <c r="M147" s="23" t="s">
        <v>487</v>
      </c>
      <c r="N147" s="95" t="s">
        <v>490</v>
      </c>
      <c r="O147" s="97"/>
      <c r="P147" s="97"/>
      <c r="Q147" s="97"/>
      <c r="R147" s="115" t="s">
        <v>489</v>
      </c>
      <c r="S147" s="115" t="s">
        <v>489</v>
      </c>
      <c r="T147" s="26" t="str">
        <f t="shared" si="12"/>
        <v>TRASLADO</v>
      </c>
      <c r="U147" t="s">
        <v>488</v>
      </c>
      <c r="V147" s="99" t="s">
        <v>34</v>
      </c>
    </row>
    <row r="148" spans="1:22" x14ac:dyDescent="0.25">
      <c r="A148" s="13" t="s">
        <v>35</v>
      </c>
      <c r="B148" s="14" t="s">
        <v>37</v>
      </c>
      <c r="C148" s="15">
        <v>46041</v>
      </c>
      <c r="D148" s="15">
        <v>46042</v>
      </c>
      <c r="E148" s="16" t="s">
        <v>497</v>
      </c>
      <c r="F148" s="17" t="s">
        <v>24</v>
      </c>
      <c r="G148" s="18">
        <v>15</v>
      </c>
      <c r="H148" s="25">
        <f t="shared" si="14"/>
        <v>46062</v>
      </c>
      <c r="I148" s="19" t="s">
        <v>329</v>
      </c>
      <c r="J148" s="20" t="s">
        <v>41</v>
      </c>
      <c r="K148" s="21">
        <v>46043</v>
      </c>
      <c r="L148" s="22" t="s">
        <v>328</v>
      </c>
      <c r="M148" s="23" t="s">
        <v>538</v>
      </c>
      <c r="N148" s="23" t="s">
        <v>176</v>
      </c>
      <c r="O148" s="23" t="s">
        <v>176</v>
      </c>
      <c r="P148" s="23" t="s">
        <v>36</v>
      </c>
      <c r="Q148" s="26"/>
      <c r="R148" s="112" t="s">
        <v>73</v>
      </c>
      <c r="S148" s="112" t="s">
        <v>74</v>
      </c>
      <c r="T148" s="26" t="str">
        <f t="shared" si="12"/>
        <v>NO REQUIERE RESPUESTA</v>
      </c>
      <c r="U148" s="26"/>
      <c r="V148" s="24" t="s">
        <v>33</v>
      </c>
    </row>
    <row r="149" spans="1:22" x14ac:dyDescent="0.25">
      <c r="A149" s="13" t="s">
        <v>35</v>
      </c>
      <c r="B149" s="14" t="s">
        <v>37</v>
      </c>
      <c r="C149" s="15">
        <v>46041</v>
      </c>
      <c r="D149" s="15">
        <v>46042</v>
      </c>
      <c r="E149" s="16" t="s">
        <v>498</v>
      </c>
      <c r="F149" s="17" t="s">
        <v>24</v>
      </c>
      <c r="G149" s="18">
        <v>15</v>
      </c>
      <c r="H149" s="25">
        <f t="shared" si="14"/>
        <v>46062</v>
      </c>
      <c r="I149" s="19" t="s">
        <v>329</v>
      </c>
      <c r="J149" s="20" t="s">
        <v>41</v>
      </c>
      <c r="K149" s="21">
        <v>46043</v>
      </c>
      <c r="L149" s="22" t="s">
        <v>328</v>
      </c>
      <c r="M149" s="23" t="s">
        <v>538</v>
      </c>
      <c r="N149" s="23" t="s">
        <v>176</v>
      </c>
      <c r="O149" s="23" t="s">
        <v>176</v>
      </c>
      <c r="P149" s="23" t="s">
        <v>36</v>
      </c>
      <c r="Q149" s="26"/>
      <c r="R149" s="112" t="s">
        <v>73</v>
      </c>
      <c r="S149" s="112" t="s">
        <v>74</v>
      </c>
      <c r="T149" s="26" t="str">
        <f t="shared" si="12"/>
        <v>NO REQUIERE RESPUESTA</v>
      </c>
      <c r="U149" s="26"/>
      <c r="V149" s="24" t="s">
        <v>33</v>
      </c>
    </row>
    <row r="150" spans="1:22" x14ac:dyDescent="0.25">
      <c r="A150" s="13" t="s">
        <v>35</v>
      </c>
      <c r="B150" s="14" t="s">
        <v>37</v>
      </c>
      <c r="C150" s="15">
        <v>46041</v>
      </c>
      <c r="D150" s="15">
        <v>46042</v>
      </c>
      <c r="E150" s="16" t="s">
        <v>499</v>
      </c>
      <c r="F150" s="17" t="s">
        <v>24</v>
      </c>
      <c r="G150" s="18">
        <v>15</v>
      </c>
      <c r="H150" s="25">
        <f t="shared" si="14"/>
        <v>46062</v>
      </c>
      <c r="I150" s="19" t="s">
        <v>329</v>
      </c>
      <c r="J150" s="20" t="s">
        <v>41</v>
      </c>
      <c r="K150" s="21">
        <v>46043</v>
      </c>
      <c r="L150" s="22" t="s">
        <v>328</v>
      </c>
      <c r="M150" s="23" t="s">
        <v>538</v>
      </c>
      <c r="N150" s="90" t="s">
        <v>176</v>
      </c>
      <c r="O150" s="90" t="s">
        <v>176</v>
      </c>
      <c r="P150" s="90" t="s">
        <v>36</v>
      </c>
      <c r="Q150" s="91"/>
      <c r="R150" s="114" t="s">
        <v>73</v>
      </c>
      <c r="S150" s="114" t="s">
        <v>74</v>
      </c>
      <c r="T150" s="26" t="str">
        <f t="shared" si="12"/>
        <v>NO REQUIERE RESPUESTA</v>
      </c>
      <c r="U150" s="91"/>
      <c r="V150" s="92" t="s">
        <v>33</v>
      </c>
    </row>
    <row r="151" spans="1:22" x14ac:dyDescent="0.25">
      <c r="A151" s="13" t="s">
        <v>35</v>
      </c>
      <c r="B151" s="14" t="s">
        <v>23</v>
      </c>
      <c r="C151" s="15">
        <v>46041</v>
      </c>
      <c r="D151" s="15">
        <v>46042</v>
      </c>
      <c r="E151" s="16" t="s">
        <v>500</v>
      </c>
      <c r="F151" s="17" t="s">
        <v>24</v>
      </c>
      <c r="G151" s="18">
        <v>15</v>
      </c>
      <c r="H151" s="25">
        <f t="shared" si="14"/>
        <v>46062</v>
      </c>
      <c r="I151" s="19">
        <v>46062</v>
      </c>
      <c r="J151" s="20" t="s">
        <v>1629</v>
      </c>
      <c r="K151" s="21">
        <v>46062</v>
      </c>
      <c r="L151" s="22" t="s">
        <v>1227</v>
      </c>
      <c r="M151" s="23" t="s">
        <v>539</v>
      </c>
      <c r="N151" s="23" t="s">
        <v>1280</v>
      </c>
      <c r="O151" s="71"/>
      <c r="P151" s="23"/>
      <c r="Q151" s="16"/>
      <c r="R151" s="112" t="s">
        <v>58</v>
      </c>
      <c r="S151" s="112" t="s">
        <v>575</v>
      </c>
      <c r="T151" s="26" t="str">
        <f t="shared" si="12"/>
        <v>ATENDIDO</v>
      </c>
      <c r="U151" s="16"/>
      <c r="V151" s="24" t="s">
        <v>32</v>
      </c>
    </row>
    <row r="152" spans="1:22" x14ac:dyDescent="0.25">
      <c r="A152" s="13" t="s">
        <v>35</v>
      </c>
      <c r="B152" s="14" t="s">
        <v>37</v>
      </c>
      <c r="C152" s="15">
        <v>46041</v>
      </c>
      <c r="D152" s="15">
        <v>46042</v>
      </c>
      <c r="E152" s="16" t="s">
        <v>501</v>
      </c>
      <c r="F152" s="17" t="s">
        <v>24</v>
      </c>
      <c r="G152" s="18">
        <v>15</v>
      </c>
      <c r="H152" s="25">
        <f t="shared" si="14"/>
        <v>46062</v>
      </c>
      <c r="I152" s="19" t="s">
        <v>329</v>
      </c>
      <c r="J152" s="20" t="s">
        <v>41</v>
      </c>
      <c r="K152" s="21">
        <v>46043</v>
      </c>
      <c r="L152" s="22" t="s">
        <v>328</v>
      </c>
      <c r="M152" s="23" t="s">
        <v>538</v>
      </c>
      <c r="N152" s="95" t="s">
        <v>176</v>
      </c>
      <c r="O152" s="95" t="s">
        <v>176</v>
      </c>
      <c r="P152" s="95" t="s">
        <v>36</v>
      </c>
      <c r="Q152" s="97"/>
      <c r="R152" s="115" t="s">
        <v>73</v>
      </c>
      <c r="S152" s="115" t="s">
        <v>74</v>
      </c>
      <c r="T152" s="26" t="str">
        <f t="shared" si="12"/>
        <v>NO REQUIERE RESPUESTA</v>
      </c>
      <c r="U152" s="97"/>
      <c r="V152" s="99" t="s">
        <v>33</v>
      </c>
    </row>
    <row r="153" spans="1:22" x14ac:dyDescent="0.25">
      <c r="A153" s="13" t="s">
        <v>35</v>
      </c>
      <c r="B153" s="14" t="s">
        <v>37</v>
      </c>
      <c r="C153" s="15">
        <v>46041</v>
      </c>
      <c r="D153" s="15">
        <v>46042</v>
      </c>
      <c r="E153" s="16" t="s">
        <v>502</v>
      </c>
      <c r="F153" s="17" t="s">
        <v>24</v>
      </c>
      <c r="G153" s="18">
        <v>15</v>
      </c>
      <c r="H153" s="25">
        <f t="shared" si="14"/>
        <v>46062</v>
      </c>
      <c r="I153" s="19" t="s">
        <v>329</v>
      </c>
      <c r="J153" s="20" t="s">
        <v>41</v>
      </c>
      <c r="K153" s="21">
        <v>46043</v>
      </c>
      <c r="L153" s="22" t="s">
        <v>328</v>
      </c>
      <c r="M153" s="23" t="s">
        <v>538</v>
      </c>
      <c r="N153" s="23" t="s">
        <v>176</v>
      </c>
      <c r="O153" s="23" t="s">
        <v>176</v>
      </c>
      <c r="P153" s="23" t="s">
        <v>36</v>
      </c>
      <c r="Q153" s="26"/>
      <c r="R153" s="112" t="s">
        <v>73</v>
      </c>
      <c r="S153" s="112" t="s">
        <v>74</v>
      </c>
      <c r="T153" s="26" t="str">
        <f t="shared" si="12"/>
        <v>NO REQUIERE RESPUESTA</v>
      </c>
      <c r="U153" s="26"/>
      <c r="V153" s="24" t="s">
        <v>33</v>
      </c>
    </row>
    <row r="154" spans="1:22" x14ac:dyDescent="0.25">
      <c r="A154" s="13" t="s">
        <v>35</v>
      </c>
      <c r="B154" s="14" t="s">
        <v>37</v>
      </c>
      <c r="C154" s="15">
        <v>46041</v>
      </c>
      <c r="D154" s="15">
        <v>46042</v>
      </c>
      <c r="E154" s="16" t="s">
        <v>503</v>
      </c>
      <c r="F154" s="17" t="s">
        <v>24</v>
      </c>
      <c r="G154" s="18">
        <v>15</v>
      </c>
      <c r="H154" s="25">
        <f t="shared" si="14"/>
        <v>46062</v>
      </c>
      <c r="I154" s="19" t="s">
        <v>329</v>
      </c>
      <c r="J154" s="20" t="s">
        <v>41</v>
      </c>
      <c r="K154" s="21">
        <v>46043</v>
      </c>
      <c r="L154" s="22" t="s">
        <v>328</v>
      </c>
      <c r="M154" s="23" t="s">
        <v>538</v>
      </c>
      <c r="N154" s="23" t="s">
        <v>176</v>
      </c>
      <c r="O154" s="23" t="s">
        <v>176</v>
      </c>
      <c r="P154" s="23" t="s">
        <v>36</v>
      </c>
      <c r="Q154" s="26"/>
      <c r="R154" s="112" t="s">
        <v>73</v>
      </c>
      <c r="S154" s="112" t="s">
        <v>74</v>
      </c>
      <c r="T154" s="26" t="str">
        <f t="shared" si="12"/>
        <v>NO REQUIERE RESPUESTA</v>
      </c>
      <c r="U154" s="26"/>
      <c r="V154" s="24" t="s">
        <v>33</v>
      </c>
    </row>
    <row r="155" spans="1:22" x14ac:dyDescent="0.25">
      <c r="A155" s="13" t="s">
        <v>35</v>
      </c>
      <c r="B155" s="14" t="s">
        <v>37</v>
      </c>
      <c r="C155" s="15">
        <v>46041</v>
      </c>
      <c r="D155" s="15">
        <v>46042</v>
      </c>
      <c r="E155" s="16" t="s">
        <v>504</v>
      </c>
      <c r="F155" s="17" t="s">
        <v>24</v>
      </c>
      <c r="G155" s="18">
        <v>15</v>
      </c>
      <c r="H155" s="25">
        <f t="shared" si="14"/>
        <v>46062</v>
      </c>
      <c r="I155" s="19" t="s">
        <v>329</v>
      </c>
      <c r="J155" s="20" t="s">
        <v>41</v>
      </c>
      <c r="K155" s="21">
        <v>46043</v>
      </c>
      <c r="L155" s="22" t="s">
        <v>328</v>
      </c>
      <c r="M155" s="23" t="s">
        <v>538</v>
      </c>
      <c r="N155" s="90" t="s">
        <v>176</v>
      </c>
      <c r="O155" s="90" t="s">
        <v>176</v>
      </c>
      <c r="P155" s="90" t="s">
        <v>36</v>
      </c>
      <c r="Q155" s="91"/>
      <c r="R155" s="114" t="s">
        <v>73</v>
      </c>
      <c r="S155" s="114" t="s">
        <v>74</v>
      </c>
      <c r="T155" s="26" t="str">
        <f t="shared" si="12"/>
        <v>NO REQUIERE RESPUESTA</v>
      </c>
      <c r="U155" s="91"/>
      <c r="V155" s="92" t="s">
        <v>33</v>
      </c>
    </row>
    <row r="156" spans="1:22" x14ac:dyDescent="0.25">
      <c r="A156" s="13" t="s">
        <v>35</v>
      </c>
      <c r="B156" s="14" t="s">
        <v>23</v>
      </c>
      <c r="C156" s="15">
        <v>46041</v>
      </c>
      <c r="D156" s="15">
        <v>46042</v>
      </c>
      <c r="E156" s="16" t="s">
        <v>505</v>
      </c>
      <c r="F156" s="17" t="s">
        <v>24</v>
      </c>
      <c r="G156" s="18">
        <v>15</v>
      </c>
      <c r="H156" s="25">
        <f t="shared" si="14"/>
        <v>46062</v>
      </c>
      <c r="I156" s="19">
        <v>46071</v>
      </c>
      <c r="J156" s="20" t="s">
        <v>2011</v>
      </c>
      <c r="K156" s="21">
        <v>46071</v>
      </c>
      <c r="L156" s="22" t="s">
        <v>1227</v>
      </c>
      <c r="M156" s="23" t="s">
        <v>540</v>
      </c>
      <c r="N156" s="23" t="s">
        <v>1280</v>
      </c>
      <c r="O156" s="71" t="s">
        <v>1482</v>
      </c>
      <c r="P156" s="23"/>
      <c r="Q156" s="16"/>
      <c r="R156" s="112" t="s">
        <v>42</v>
      </c>
      <c r="S156" s="112" t="s">
        <v>42</v>
      </c>
      <c r="T156" s="26" t="str">
        <f t="shared" si="12"/>
        <v>ATENDIDO</v>
      </c>
      <c r="U156" s="16"/>
      <c r="V156" s="24" t="s">
        <v>32</v>
      </c>
    </row>
    <row r="157" spans="1:22" x14ac:dyDescent="0.25">
      <c r="A157" s="13" t="s">
        <v>35</v>
      </c>
      <c r="B157" s="14" t="s">
        <v>37</v>
      </c>
      <c r="C157" s="15">
        <v>46041</v>
      </c>
      <c r="D157" s="15">
        <v>46042</v>
      </c>
      <c r="E157" s="16" t="s">
        <v>506</v>
      </c>
      <c r="F157" s="17" t="s">
        <v>24</v>
      </c>
      <c r="G157" s="18">
        <v>15</v>
      </c>
      <c r="H157" s="25">
        <f t="shared" si="14"/>
        <v>46062</v>
      </c>
      <c r="I157" s="19" t="s">
        <v>329</v>
      </c>
      <c r="J157" s="20" t="s">
        <v>41</v>
      </c>
      <c r="K157" s="21">
        <v>46043</v>
      </c>
      <c r="L157" s="22" t="s">
        <v>328</v>
      </c>
      <c r="M157" s="23" t="s">
        <v>538</v>
      </c>
      <c r="N157" s="95" t="s">
        <v>176</v>
      </c>
      <c r="O157" s="95" t="s">
        <v>176</v>
      </c>
      <c r="P157" s="95" t="s">
        <v>36</v>
      </c>
      <c r="Q157" s="97"/>
      <c r="R157" s="115" t="s">
        <v>73</v>
      </c>
      <c r="S157" s="115" t="s">
        <v>74</v>
      </c>
      <c r="T157" s="26" t="str">
        <f t="shared" si="12"/>
        <v>NO REQUIERE RESPUESTA</v>
      </c>
      <c r="U157" s="97"/>
      <c r="V157" s="99" t="s">
        <v>33</v>
      </c>
    </row>
    <row r="158" spans="1:22" x14ac:dyDescent="0.25">
      <c r="A158" s="13" t="s">
        <v>35</v>
      </c>
      <c r="B158" s="14" t="s">
        <v>37</v>
      </c>
      <c r="C158" s="15">
        <v>46041</v>
      </c>
      <c r="D158" s="15">
        <v>46042</v>
      </c>
      <c r="E158" s="16" t="s">
        <v>507</v>
      </c>
      <c r="F158" s="17" t="s">
        <v>24</v>
      </c>
      <c r="G158" s="18">
        <v>15</v>
      </c>
      <c r="H158" s="25">
        <f t="shared" si="14"/>
        <v>46062</v>
      </c>
      <c r="I158" s="19" t="s">
        <v>329</v>
      </c>
      <c r="J158" s="20" t="s">
        <v>41</v>
      </c>
      <c r="K158" s="21">
        <v>46043</v>
      </c>
      <c r="L158" s="22" t="s">
        <v>328</v>
      </c>
      <c r="M158" s="23" t="s">
        <v>538</v>
      </c>
      <c r="N158" s="23" t="s">
        <v>176</v>
      </c>
      <c r="O158" s="23" t="s">
        <v>176</v>
      </c>
      <c r="P158" s="23" t="s">
        <v>36</v>
      </c>
      <c r="Q158" s="26"/>
      <c r="R158" s="112" t="s">
        <v>73</v>
      </c>
      <c r="S158" s="112" t="s">
        <v>74</v>
      </c>
      <c r="T158" s="26" t="str">
        <f t="shared" si="12"/>
        <v>NO REQUIERE RESPUESTA</v>
      </c>
      <c r="U158" s="26"/>
      <c r="V158" s="24" t="s">
        <v>33</v>
      </c>
    </row>
    <row r="159" spans="1:22" x14ac:dyDescent="0.25">
      <c r="A159" s="13" t="s">
        <v>35</v>
      </c>
      <c r="B159" s="14" t="s">
        <v>37</v>
      </c>
      <c r="C159" s="15">
        <v>46041</v>
      </c>
      <c r="D159" s="15">
        <v>46042</v>
      </c>
      <c r="E159" s="16" t="s">
        <v>508</v>
      </c>
      <c r="F159" s="17" t="s">
        <v>24</v>
      </c>
      <c r="G159" s="18">
        <v>15</v>
      </c>
      <c r="H159" s="25">
        <f t="shared" si="14"/>
        <v>46062</v>
      </c>
      <c r="I159" s="19" t="s">
        <v>329</v>
      </c>
      <c r="J159" s="20" t="s">
        <v>41</v>
      </c>
      <c r="K159" s="21">
        <v>46043</v>
      </c>
      <c r="L159" s="22" t="s">
        <v>328</v>
      </c>
      <c r="M159" s="23" t="s">
        <v>538</v>
      </c>
      <c r="N159" s="23" t="s">
        <v>176</v>
      </c>
      <c r="O159" s="23" t="s">
        <v>176</v>
      </c>
      <c r="P159" s="23" t="s">
        <v>36</v>
      </c>
      <c r="Q159" s="26"/>
      <c r="R159" s="112" t="s">
        <v>73</v>
      </c>
      <c r="S159" s="112" t="s">
        <v>74</v>
      </c>
      <c r="T159" s="26" t="str">
        <f t="shared" si="12"/>
        <v>NO REQUIERE RESPUESTA</v>
      </c>
      <c r="U159" s="26"/>
      <c r="V159" s="24" t="s">
        <v>33</v>
      </c>
    </row>
    <row r="160" spans="1:22" x14ac:dyDescent="0.25">
      <c r="A160" s="13" t="s">
        <v>35</v>
      </c>
      <c r="B160" s="14" t="s">
        <v>23</v>
      </c>
      <c r="C160" s="15">
        <v>46041</v>
      </c>
      <c r="D160" s="15">
        <v>46042</v>
      </c>
      <c r="E160" s="16" t="s">
        <v>509</v>
      </c>
      <c r="F160" s="17" t="s">
        <v>24</v>
      </c>
      <c r="G160" s="18">
        <v>15</v>
      </c>
      <c r="H160" s="25">
        <f t="shared" si="14"/>
        <v>46062</v>
      </c>
      <c r="I160" s="19" t="s">
        <v>61</v>
      </c>
      <c r="J160" s="20" t="s">
        <v>61</v>
      </c>
      <c r="K160" s="21">
        <v>46042</v>
      </c>
      <c r="L160" s="22" t="s">
        <v>328</v>
      </c>
      <c r="M160" s="23" t="s">
        <v>541</v>
      </c>
      <c r="N160" s="23" t="s">
        <v>75</v>
      </c>
      <c r="O160" s="71"/>
      <c r="P160" s="23"/>
      <c r="Q160" s="26">
        <v>33616</v>
      </c>
      <c r="R160" s="112" t="s">
        <v>58</v>
      </c>
      <c r="S160" s="112" t="s">
        <v>570</v>
      </c>
      <c r="T160" s="26" t="str">
        <f t="shared" si="12"/>
        <v>TRASLADO</v>
      </c>
      <c r="U160" s="16" t="s">
        <v>571</v>
      </c>
      <c r="V160" s="24" t="s">
        <v>34</v>
      </c>
    </row>
    <row r="161" spans="1:22" x14ac:dyDescent="0.25">
      <c r="A161" s="13" t="s">
        <v>35</v>
      </c>
      <c r="B161" s="14" t="s">
        <v>23</v>
      </c>
      <c r="C161" s="15">
        <v>46041</v>
      </c>
      <c r="D161" s="15">
        <v>46042</v>
      </c>
      <c r="E161" s="16" t="s">
        <v>510</v>
      </c>
      <c r="F161" s="17" t="s">
        <v>24</v>
      </c>
      <c r="G161" s="18">
        <v>15</v>
      </c>
      <c r="H161" s="25">
        <f t="shared" si="14"/>
        <v>46062</v>
      </c>
      <c r="I161" s="19" t="s">
        <v>329</v>
      </c>
      <c r="J161" s="20" t="s">
        <v>41</v>
      </c>
      <c r="K161" s="21">
        <v>46044</v>
      </c>
      <c r="L161" s="22" t="s">
        <v>328</v>
      </c>
      <c r="M161" s="23" t="s">
        <v>452</v>
      </c>
      <c r="N161" s="23" t="s">
        <v>375</v>
      </c>
      <c r="O161" s="71"/>
      <c r="P161" s="23"/>
      <c r="Q161" s="16"/>
      <c r="R161" s="112" t="s">
        <v>39</v>
      </c>
      <c r="S161" s="112" t="s">
        <v>40</v>
      </c>
      <c r="T161" s="26" t="str">
        <f t="shared" si="12"/>
        <v>NO REQUIERE RESPUESTA</v>
      </c>
      <c r="U161" s="16"/>
      <c r="V161" s="24" t="s">
        <v>38</v>
      </c>
    </row>
    <row r="162" spans="1:22" x14ac:dyDescent="0.25">
      <c r="A162" s="13" t="s">
        <v>35</v>
      </c>
      <c r="B162" s="14" t="s">
        <v>23</v>
      </c>
      <c r="C162" s="15">
        <v>46041</v>
      </c>
      <c r="D162" s="15">
        <v>46042</v>
      </c>
      <c r="E162" s="16" t="s">
        <v>511</v>
      </c>
      <c r="F162" s="17" t="s">
        <v>24</v>
      </c>
      <c r="G162" s="18">
        <v>15</v>
      </c>
      <c r="H162" s="25">
        <f t="shared" si="14"/>
        <v>46062</v>
      </c>
      <c r="I162" s="19">
        <v>46069</v>
      </c>
      <c r="J162" s="20" t="s">
        <v>1855</v>
      </c>
      <c r="K162" s="21">
        <v>46069</v>
      </c>
      <c r="L162" s="22" t="s">
        <v>1227</v>
      </c>
      <c r="M162" s="23" t="s">
        <v>160</v>
      </c>
      <c r="N162" s="23" t="s">
        <v>1225</v>
      </c>
      <c r="O162" s="71" t="s">
        <v>1483</v>
      </c>
      <c r="P162" s="23"/>
      <c r="Q162" s="26"/>
      <c r="R162" s="112" t="s">
        <v>64</v>
      </c>
      <c r="S162" s="112" t="s">
        <v>65</v>
      </c>
      <c r="T162" s="26" t="str">
        <f t="shared" si="12"/>
        <v>ATENDIDO</v>
      </c>
      <c r="U162" s="26" t="s">
        <v>569</v>
      </c>
      <c r="V162" s="24" t="s">
        <v>30</v>
      </c>
    </row>
    <row r="163" spans="1:22" x14ac:dyDescent="0.25">
      <c r="A163" s="13" t="s">
        <v>35</v>
      </c>
      <c r="B163" s="14" t="s">
        <v>23</v>
      </c>
      <c r="C163" s="15">
        <v>46038</v>
      </c>
      <c r="D163" s="15">
        <v>46042</v>
      </c>
      <c r="E163" s="16" t="s">
        <v>512</v>
      </c>
      <c r="F163" s="17" t="s">
        <v>24</v>
      </c>
      <c r="G163" s="18">
        <v>15</v>
      </c>
      <c r="H163" s="25">
        <f t="shared" si="14"/>
        <v>46059</v>
      </c>
      <c r="I163" s="19">
        <v>46065</v>
      </c>
      <c r="J163" s="20" t="s">
        <v>1788</v>
      </c>
      <c r="K163" s="21">
        <v>46065</v>
      </c>
      <c r="L163" s="22" t="s">
        <v>1227</v>
      </c>
      <c r="M163" s="23" t="s">
        <v>542</v>
      </c>
      <c r="N163" s="23" t="s">
        <v>565</v>
      </c>
      <c r="O163" s="71" t="s">
        <v>565</v>
      </c>
      <c r="P163" s="23"/>
      <c r="Q163" s="26"/>
      <c r="R163" s="23" t="s">
        <v>50</v>
      </c>
      <c r="S163" s="23" t="s">
        <v>568</v>
      </c>
      <c r="T163" s="26" t="str">
        <f t="shared" si="12"/>
        <v>ATENDIDO</v>
      </c>
      <c r="U163" s="16"/>
      <c r="V163" s="24" t="s">
        <v>31</v>
      </c>
    </row>
    <row r="164" spans="1:22" x14ac:dyDescent="0.25">
      <c r="A164" s="13" t="s">
        <v>35</v>
      </c>
      <c r="B164" s="14" t="s">
        <v>23</v>
      </c>
      <c r="C164" s="15">
        <v>46038</v>
      </c>
      <c r="D164" s="15">
        <v>46042</v>
      </c>
      <c r="E164" s="16" t="s">
        <v>513</v>
      </c>
      <c r="F164" s="17" t="s">
        <v>24</v>
      </c>
      <c r="G164" s="18">
        <v>15</v>
      </c>
      <c r="H164" s="25">
        <f t="shared" si="14"/>
        <v>46059</v>
      </c>
      <c r="I164" s="19" t="s">
        <v>329</v>
      </c>
      <c r="J164" s="20" t="s">
        <v>41</v>
      </c>
      <c r="K164" s="21">
        <v>46043</v>
      </c>
      <c r="L164" s="22" t="s">
        <v>328</v>
      </c>
      <c r="M164" s="23" t="s">
        <v>543</v>
      </c>
      <c r="N164" s="90" t="s">
        <v>565</v>
      </c>
      <c r="O164" s="93"/>
      <c r="P164" s="90"/>
      <c r="R164" s="114" t="s">
        <v>578</v>
      </c>
      <c r="S164" s="114" t="s">
        <v>579</v>
      </c>
      <c r="T164" s="26" t="str">
        <f t="shared" si="12"/>
        <v>NO REQUIERE RESPUESTA</v>
      </c>
      <c r="U164" t="s">
        <v>580</v>
      </c>
      <c r="V164" s="92" t="s">
        <v>28</v>
      </c>
    </row>
    <row r="165" spans="1:22" x14ac:dyDescent="0.25">
      <c r="A165" s="13" t="s">
        <v>35</v>
      </c>
      <c r="B165" s="14" t="s">
        <v>37</v>
      </c>
      <c r="C165" s="15">
        <v>46038</v>
      </c>
      <c r="D165" s="15">
        <v>46042</v>
      </c>
      <c r="E165" s="16" t="s">
        <v>514</v>
      </c>
      <c r="F165" s="17" t="s">
        <v>24</v>
      </c>
      <c r="G165" s="18">
        <v>15</v>
      </c>
      <c r="H165" s="25">
        <f t="shared" si="14"/>
        <v>46059</v>
      </c>
      <c r="I165" s="19">
        <v>46071</v>
      </c>
      <c r="J165" s="20" t="s">
        <v>2012</v>
      </c>
      <c r="K165" s="21">
        <v>46071</v>
      </c>
      <c r="L165" s="22" t="s">
        <v>1227</v>
      </c>
      <c r="M165" s="23" t="s">
        <v>544</v>
      </c>
      <c r="N165" s="23" t="s">
        <v>1280</v>
      </c>
      <c r="O165" s="71" t="s">
        <v>1482</v>
      </c>
      <c r="P165" s="23"/>
      <c r="Q165" s="16"/>
      <c r="R165" s="112" t="s">
        <v>58</v>
      </c>
      <c r="S165" s="112" t="s">
        <v>570</v>
      </c>
      <c r="T165" s="26" t="str">
        <f t="shared" si="12"/>
        <v>ATENDIDO</v>
      </c>
      <c r="U165" s="16"/>
      <c r="V165" s="24" t="s">
        <v>32</v>
      </c>
    </row>
    <row r="166" spans="1:22" x14ac:dyDescent="0.25">
      <c r="A166" s="13" t="s">
        <v>35</v>
      </c>
      <c r="B166" s="14" t="s">
        <v>23</v>
      </c>
      <c r="C166" s="15">
        <v>46038</v>
      </c>
      <c r="D166" s="15">
        <v>46042</v>
      </c>
      <c r="E166" s="16" t="s">
        <v>515</v>
      </c>
      <c r="F166" s="17" t="s">
        <v>24</v>
      </c>
      <c r="G166" s="18">
        <v>15</v>
      </c>
      <c r="H166" s="25">
        <f t="shared" si="14"/>
        <v>46059</v>
      </c>
      <c r="I166" s="19">
        <v>46071</v>
      </c>
      <c r="J166" s="20" t="s">
        <v>2012</v>
      </c>
      <c r="K166" s="21">
        <v>46071</v>
      </c>
      <c r="L166" s="22" t="s">
        <v>1227</v>
      </c>
      <c r="M166" s="23" t="s">
        <v>544</v>
      </c>
      <c r="N166" s="23" t="s">
        <v>1280</v>
      </c>
      <c r="O166" s="71" t="s">
        <v>1482</v>
      </c>
      <c r="P166" s="23"/>
      <c r="Q166" s="16"/>
      <c r="R166" s="112" t="s">
        <v>58</v>
      </c>
      <c r="S166" s="112" t="s">
        <v>570</v>
      </c>
      <c r="T166" s="26" t="str">
        <f t="shared" si="12"/>
        <v>ATENDIDO</v>
      </c>
      <c r="U166" s="16"/>
      <c r="V166" s="24" t="s">
        <v>32</v>
      </c>
    </row>
    <row r="167" spans="1:22" x14ac:dyDescent="0.25">
      <c r="A167" s="13" t="s">
        <v>35</v>
      </c>
      <c r="B167" s="14" t="s">
        <v>23</v>
      </c>
      <c r="C167" s="15">
        <v>46037</v>
      </c>
      <c r="D167" s="15">
        <v>46042</v>
      </c>
      <c r="E167" s="16" t="s">
        <v>516</v>
      </c>
      <c r="F167" s="17" t="s">
        <v>24</v>
      </c>
      <c r="G167" s="18">
        <v>15</v>
      </c>
      <c r="H167" s="25">
        <f t="shared" si="14"/>
        <v>46058</v>
      </c>
      <c r="I167" s="19">
        <v>46064</v>
      </c>
      <c r="J167" s="20" t="s">
        <v>1739</v>
      </c>
      <c r="K167" s="21">
        <v>46064</v>
      </c>
      <c r="L167" s="22" t="s">
        <v>1227</v>
      </c>
      <c r="M167" s="23" t="s">
        <v>545</v>
      </c>
      <c r="N167" s="23" t="s">
        <v>1281</v>
      </c>
      <c r="O167" s="71" t="s">
        <v>1281</v>
      </c>
      <c r="P167" s="95"/>
      <c r="Q167">
        <v>87388</v>
      </c>
      <c r="R167" s="115" t="s">
        <v>457</v>
      </c>
      <c r="S167" s="117" t="s">
        <v>567</v>
      </c>
      <c r="T167" s="26" t="str">
        <f t="shared" si="12"/>
        <v>ATENDIDO</v>
      </c>
      <c r="V167" s="99" t="s">
        <v>29</v>
      </c>
    </row>
    <row r="168" spans="1:22" x14ac:dyDescent="0.25">
      <c r="A168" s="13" t="s">
        <v>35</v>
      </c>
      <c r="B168" s="14" t="s">
        <v>23</v>
      </c>
      <c r="C168" s="15">
        <v>46037</v>
      </c>
      <c r="D168" s="15">
        <v>46042</v>
      </c>
      <c r="E168" s="16" t="s">
        <v>517</v>
      </c>
      <c r="F168" s="17" t="s">
        <v>24</v>
      </c>
      <c r="G168" s="18">
        <v>15</v>
      </c>
      <c r="H168" s="25">
        <f t="shared" si="14"/>
        <v>46058</v>
      </c>
      <c r="I168" s="19">
        <v>46062</v>
      </c>
      <c r="J168" s="20" t="s">
        <v>1636</v>
      </c>
      <c r="K168" s="21">
        <v>46062</v>
      </c>
      <c r="L168" s="22" t="s">
        <v>1227</v>
      </c>
      <c r="M168" s="23" t="s">
        <v>546</v>
      </c>
      <c r="N168" s="23" t="s">
        <v>565</v>
      </c>
      <c r="O168" s="71" t="s">
        <v>565</v>
      </c>
      <c r="P168" s="23"/>
      <c r="Q168" s="26"/>
      <c r="R168" s="112" t="s">
        <v>55</v>
      </c>
      <c r="S168" s="112" t="s">
        <v>56</v>
      </c>
      <c r="T168" s="26" t="str">
        <f t="shared" si="12"/>
        <v>ATENDIDO</v>
      </c>
      <c r="U168" s="26"/>
      <c r="V168" s="24" t="s">
        <v>31</v>
      </c>
    </row>
    <row r="169" spans="1:22" x14ac:dyDescent="0.25">
      <c r="A169" s="13" t="s">
        <v>35</v>
      </c>
      <c r="B169" s="14" t="s">
        <v>23</v>
      </c>
      <c r="C169" s="15">
        <v>46037</v>
      </c>
      <c r="D169" s="15">
        <v>46042</v>
      </c>
      <c r="E169" s="16" t="s">
        <v>518</v>
      </c>
      <c r="F169" s="17" t="s">
        <v>24</v>
      </c>
      <c r="G169" s="18">
        <v>15</v>
      </c>
      <c r="H169" s="25">
        <f t="shared" si="14"/>
        <v>46058</v>
      </c>
      <c r="I169" s="19">
        <v>46064</v>
      </c>
      <c r="J169" s="20" t="s">
        <v>1740</v>
      </c>
      <c r="K169" s="21">
        <v>46064</v>
      </c>
      <c r="L169" s="22" t="s">
        <v>1227</v>
      </c>
      <c r="M169" s="23" t="s">
        <v>547</v>
      </c>
      <c r="N169" s="23" t="s">
        <v>1281</v>
      </c>
      <c r="O169" s="71" t="s">
        <v>1281</v>
      </c>
      <c r="P169" s="23"/>
      <c r="Q169" s="26">
        <v>84191</v>
      </c>
      <c r="R169" s="112" t="s">
        <v>457</v>
      </c>
      <c r="S169" s="112" t="s">
        <v>465</v>
      </c>
      <c r="T169" s="26" t="str">
        <f t="shared" si="12"/>
        <v>ATENDIDO</v>
      </c>
      <c r="U169" s="26"/>
      <c r="V169" s="24" t="s">
        <v>29</v>
      </c>
    </row>
    <row r="170" spans="1:22" x14ac:dyDescent="0.25">
      <c r="A170" s="13" t="s">
        <v>35</v>
      </c>
      <c r="B170" s="14" t="s">
        <v>23</v>
      </c>
      <c r="C170" s="15">
        <v>46037</v>
      </c>
      <c r="D170" s="15">
        <v>46042</v>
      </c>
      <c r="E170" s="16" t="s">
        <v>519</v>
      </c>
      <c r="F170" s="17" t="s">
        <v>24</v>
      </c>
      <c r="G170" s="18">
        <v>15</v>
      </c>
      <c r="H170" s="25">
        <f t="shared" si="14"/>
        <v>46058</v>
      </c>
      <c r="I170" s="19">
        <v>46059</v>
      </c>
      <c r="J170" s="20" t="s">
        <v>1474</v>
      </c>
      <c r="K170" s="21">
        <v>46059</v>
      </c>
      <c r="L170" s="22" t="s">
        <v>1227</v>
      </c>
      <c r="M170" s="23" t="s">
        <v>548</v>
      </c>
      <c r="N170" s="23" t="s">
        <v>565</v>
      </c>
      <c r="O170" s="71"/>
      <c r="P170" s="23"/>
      <c r="Q170" s="16"/>
      <c r="R170" s="112" t="s">
        <v>58</v>
      </c>
      <c r="S170" s="112" t="s">
        <v>71</v>
      </c>
      <c r="T170" s="26" t="str">
        <f t="shared" si="12"/>
        <v>ATENDIDO</v>
      </c>
      <c r="U170" s="26" t="s">
        <v>566</v>
      </c>
      <c r="V170" s="24" t="s">
        <v>31</v>
      </c>
    </row>
    <row r="171" spans="1:22" x14ac:dyDescent="0.25">
      <c r="A171" s="13" t="s">
        <v>35</v>
      </c>
      <c r="B171" s="14" t="s">
        <v>23</v>
      </c>
      <c r="C171" s="15">
        <v>46037</v>
      </c>
      <c r="D171" s="15">
        <v>46042</v>
      </c>
      <c r="E171" s="16" t="s">
        <v>520</v>
      </c>
      <c r="F171" s="17" t="s">
        <v>24</v>
      </c>
      <c r="G171" s="18">
        <v>15</v>
      </c>
      <c r="H171" s="25">
        <f t="shared" si="14"/>
        <v>46058</v>
      </c>
      <c r="I171" s="19">
        <v>46059</v>
      </c>
      <c r="J171" s="20" t="s">
        <v>1569</v>
      </c>
      <c r="K171" s="21">
        <v>46059</v>
      </c>
      <c r="L171" s="22" t="s">
        <v>1227</v>
      </c>
      <c r="M171" s="23" t="s">
        <v>549</v>
      </c>
      <c r="N171" s="23" t="s">
        <v>565</v>
      </c>
      <c r="O171" s="71" t="s">
        <v>565</v>
      </c>
      <c r="P171" s="23"/>
      <c r="Q171" s="26"/>
      <c r="R171" s="112" t="s">
        <v>50</v>
      </c>
      <c r="S171" s="112" t="s">
        <v>51</v>
      </c>
      <c r="T171" s="26" t="str">
        <f t="shared" si="12"/>
        <v>ATENDIDO</v>
      </c>
      <c r="U171" s="16"/>
      <c r="V171" s="24" t="s">
        <v>31</v>
      </c>
    </row>
    <row r="172" spans="1:22" x14ac:dyDescent="0.25">
      <c r="A172" s="13" t="s">
        <v>35</v>
      </c>
      <c r="B172" s="14" t="s">
        <v>23</v>
      </c>
      <c r="C172" s="15">
        <v>46037</v>
      </c>
      <c r="D172" s="15">
        <v>46042</v>
      </c>
      <c r="E172" s="16" t="s">
        <v>521</v>
      </c>
      <c r="F172" s="17" t="s">
        <v>24</v>
      </c>
      <c r="G172" s="18">
        <v>15</v>
      </c>
      <c r="H172" s="25">
        <f t="shared" si="14"/>
        <v>46058</v>
      </c>
      <c r="I172" s="19">
        <v>46052</v>
      </c>
      <c r="J172" s="20" t="s">
        <v>1218</v>
      </c>
      <c r="K172" s="21">
        <v>46052</v>
      </c>
      <c r="L172" s="22" t="s">
        <v>328</v>
      </c>
      <c r="M172" s="23" t="s">
        <v>550</v>
      </c>
      <c r="N172" s="23" t="s">
        <v>565</v>
      </c>
      <c r="O172" s="71"/>
      <c r="P172" s="23"/>
      <c r="Q172" s="26"/>
      <c r="R172" s="112" t="s">
        <v>39</v>
      </c>
      <c r="S172" s="112" t="s">
        <v>40</v>
      </c>
      <c r="T172" s="26" t="str">
        <f t="shared" si="12"/>
        <v>ATENDIDO</v>
      </c>
      <c r="U172" s="26" t="s">
        <v>72</v>
      </c>
      <c r="V172" s="24" t="s">
        <v>29</v>
      </c>
    </row>
    <row r="173" spans="1:22" x14ac:dyDescent="0.25">
      <c r="A173" s="13" t="s">
        <v>35</v>
      </c>
      <c r="B173" s="14" t="s">
        <v>23</v>
      </c>
      <c r="C173" s="15">
        <v>46036</v>
      </c>
      <c r="D173" s="15">
        <v>46042</v>
      </c>
      <c r="E173" s="16" t="s">
        <v>522</v>
      </c>
      <c r="F173" s="17" t="s">
        <v>24</v>
      </c>
      <c r="G173" s="18">
        <v>15</v>
      </c>
      <c r="H173" s="25">
        <f t="shared" si="14"/>
        <v>46057</v>
      </c>
      <c r="I173" s="19">
        <v>46043</v>
      </c>
      <c r="J173" s="20" t="s">
        <v>688</v>
      </c>
      <c r="K173" s="21">
        <v>46043</v>
      </c>
      <c r="L173" s="22" t="s">
        <v>328</v>
      </c>
      <c r="M173" s="23" t="s">
        <v>551</v>
      </c>
      <c r="N173" s="90" t="s">
        <v>565</v>
      </c>
      <c r="O173" s="93"/>
      <c r="P173" s="90"/>
      <c r="Q173" s="91">
        <v>24516</v>
      </c>
      <c r="R173" s="118" t="s">
        <v>64</v>
      </c>
      <c r="S173" s="118" t="s">
        <v>65</v>
      </c>
      <c r="T173" s="26" t="str">
        <f t="shared" si="12"/>
        <v>ATENDIDO</v>
      </c>
      <c r="U173" s="91"/>
      <c r="V173" s="92" t="s">
        <v>31</v>
      </c>
    </row>
    <row r="174" spans="1:22" x14ac:dyDescent="0.25">
      <c r="A174" s="13" t="s">
        <v>35</v>
      </c>
      <c r="B174" s="14" t="s">
        <v>37</v>
      </c>
      <c r="C174" s="15">
        <v>46028</v>
      </c>
      <c r="D174" s="15">
        <v>46042</v>
      </c>
      <c r="E174" s="16" t="s">
        <v>523</v>
      </c>
      <c r="F174" s="17" t="s">
        <v>24</v>
      </c>
      <c r="G174" s="18">
        <v>15</v>
      </c>
      <c r="H174" s="25">
        <f t="shared" ref="H174:H188" si="15">IF(F174="RECURSO DE REPOSICION",C174+G174,WORKDAY.INTL(C174,G174,1,$Y$5:$Y$23))</f>
        <v>46049</v>
      </c>
      <c r="I174" s="19">
        <v>46049</v>
      </c>
      <c r="J174" s="20" t="s">
        <v>827</v>
      </c>
      <c r="K174" s="21">
        <v>46049</v>
      </c>
      <c r="L174" s="22" t="s">
        <v>328</v>
      </c>
      <c r="M174" s="23" t="s">
        <v>554</v>
      </c>
      <c r="N174" s="23" t="s">
        <v>36</v>
      </c>
      <c r="O174" s="71"/>
      <c r="P174" s="23"/>
      <c r="Q174" s="26"/>
      <c r="R174" s="112" t="s">
        <v>39</v>
      </c>
      <c r="S174" s="112" t="s">
        <v>40</v>
      </c>
      <c r="T174" s="26" t="str">
        <f t="shared" si="12"/>
        <v>ATENDIDO</v>
      </c>
      <c r="U174" s="16"/>
      <c r="V174" s="24" t="s">
        <v>32</v>
      </c>
    </row>
    <row r="175" spans="1:22" x14ac:dyDescent="0.25">
      <c r="A175" s="13" t="s">
        <v>35</v>
      </c>
      <c r="B175" s="14" t="s">
        <v>37</v>
      </c>
      <c r="C175" s="15">
        <v>46028</v>
      </c>
      <c r="D175" s="15">
        <v>46042</v>
      </c>
      <c r="E175" s="16" t="s">
        <v>524</v>
      </c>
      <c r="F175" s="17" t="s">
        <v>24</v>
      </c>
      <c r="G175" s="18">
        <v>15</v>
      </c>
      <c r="H175" s="25">
        <f t="shared" si="15"/>
        <v>46049</v>
      </c>
      <c r="I175" s="19">
        <v>46049</v>
      </c>
      <c r="J175" s="20" t="s">
        <v>828</v>
      </c>
      <c r="K175" s="21">
        <v>46049</v>
      </c>
      <c r="L175" s="22" t="s">
        <v>328</v>
      </c>
      <c r="M175" s="23" t="s">
        <v>555</v>
      </c>
      <c r="N175" s="23" t="s">
        <v>36</v>
      </c>
      <c r="O175" s="71"/>
      <c r="P175" s="23"/>
      <c r="Q175" s="26"/>
      <c r="R175" s="112" t="s">
        <v>50</v>
      </c>
      <c r="S175" s="112" t="s">
        <v>583</v>
      </c>
      <c r="T175" s="26" t="str">
        <f t="shared" si="12"/>
        <v>ATENDIDO</v>
      </c>
      <c r="U175" s="16"/>
      <c r="V175" s="24" t="s">
        <v>32</v>
      </c>
    </row>
    <row r="176" spans="1:22" x14ac:dyDescent="0.25">
      <c r="A176" s="13" t="s">
        <v>35</v>
      </c>
      <c r="B176" s="14" t="s">
        <v>23</v>
      </c>
      <c r="C176" s="15">
        <v>46028</v>
      </c>
      <c r="D176" s="15">
        <v>46042</v>
      </c>
      <c r="E176" s="16" t="s">
        <v>525</v>
      </c>
      <c r="F176" s="17" t="s">
        <v>24</v>
      </c>
      <c r="G176" s="18">
        <v>15</v>
      </c>
      <c r="H176" s="25">
        <f t="shared" si="15"/>
        <v>46049</v>
      </c>
      <c r="I176" s="19" t="s">
        <v>329</v>
      </c>
      <c r="J176" s="20" t="s">
        <v>41</v>
      </c>
      <c r="K176" s="21">
        <v>46045</v>
      </c>
      <c r="L176" s="22" t="s">
        <v>328</v>
      </c>
      <c r="M176" s="23" t="s">
        <v>553</v>
      </c>
      <c r="N176" s="23" t="s">
        <v>36</v>
      </c>
      <c r="O176" s="71"/>
      <c r="P176" s="23"/>
      <c r="Q176" s="26">
        <v>462207</v>
      </c>
      <c r="R176" s="112" t="s">
        <v>50</v>
      </c>
      <c r="S176" s="112" t="s">
        <v>51</v>
      </c>
      <c r="T176" s="26" t="str">
        <f t="shared" si="12"/>
        <v>NO REQUIERE RESPUESTA</v>
      </c>
      <c r="U176" s="16"/>
      <c r="V176" s="24" t="s">
        <v>32</v>
      </c>
    </row>
    <row r="177" spans="1:22" x14ac:dyDescent="0.25">
      <c r="A177" s="13" t="s">
        <v>35</v>
      </c>
      <c r="B177" s="14" t="s">
        <v>23</v>
      </c>
      <c r="C177" s="15">
        <v>46028</v>
      </c>
      <c r="D177" s="15">
        <v>46042</v>
      </c>
      <c r="E177" s="16" t="s">
        <v>526</v>
      </c>
      <c r="F177" s="17" t="s">
        <v>24</v>
      </c>
      <c r="G177" s="18">
        <v>15</v>
      </c>
      <c r="H177" s="25">
        <f t="shared" si="15"/>
        <v>46049</v>
      </c>
      <c r="I177" s="19" t="s">
        <v>329</v>
      </c>
      <c r="J177" s="20" t="s">
        <v>41</v>
      </c>
      <c r="K177" s="21">
        <v>46045</v>
      </c>
      <c r="L177" s="22" t="s">
        <v>328</v>
      </c>
      <c r="M177" s="23" t="s">
        <v>434</v>
      </c>
      <c r="N177" s="23" t="s">
        <v>36</v>
      </c>
      <c r="O177" s="71"/>
      <c r="P177" s="23"/>
      <c r="Q177" s="26"/>
      <c r="R177" s="112" t="s">
        <v>50</v>
      </c>
      <c r="S177" s="112" t="s">
        <v>167</v>
      </c>
      <c r="T177" s="26" t="str">
        <f t="shared" si="12"/>
        <v>NO REQUIERE RESPUESTA</v>
      </c>
      <c r="U177" s="16"/>
      <c r="V177" s="24" t="s">
        <v>32</v>
      </c>
    </row>
    <row r="178" spans="1:22" x14ac:dyDescent="0.25">
      <c r="A178" s="13" t="s">
        <v>35</v>
      </c>
      <c r="B178" s="14" t="s">
        <v>23</v>
      </c>
      <c r="C178" s="15">
        <v>46028</v>
      </c>
      <c r="D178" s="15">
        <v>46042</v>
      </c>
      <c r="E178" s="16" t="s">
        <v>527</v>
      </c>
      <c r="F178" s="17" t="s">
        <v>24</v>
      </c>
      <c r="G178" s="18">
        <v>15</v>
      </c>
      <c r="H178" s="25">
        <f t="shared" si="15"/>
        <v>46049</v>
      </c>
      <c r="I178" s="19" t="s">
        <v>329</v>
      </c>
      <c r="J178" s="20" t="s">
        <v>41</v>
      </c>
      <c r="K178" s="21">
        <v>46043</v>
      </c>
      <c r="L178" s="22" t="s">
        <v>328</v>
      </c>
      <c r="M178" s="23" t="s">
        <v>556</v>
      </c>
      <c r="N178" s="95" t="s">
        <v>565</v>
      </c>
      <c r="O178" s="96"/>
      <c r="P178" s="95"/>
      <c r="Q178">
        <v>18720</v>
      </c>
      <c r="R178" s="115" t="s">
        <v>58</v>
      </c>
      <c r="S178" s="115" t="s">
        <v>570</v>
      </c>
      <c r="T178" s="26" t="str">
        <f t="shared" si="12"/>
        <v>NO REQUIERE RESPUESTA</v>
      </c>
      <c r="U178" t="s">
        <v>582</v>
      </c>
      <c r="V178" s="99" t="s">
        <v>31</v>
      </c>
    </row>
    <row r="179" spans="1:22" x14ac:dyDescent="0.25">
      <c r="A179" s="13" t="s">
        <v>35</v>
      </c>
      <c r="B179" s="14" t="s">
        <v>23</v>
      </c>
      <c r="C179" s="15">
        <v>46028</v>
      </c>
      <c r="D179" s="15">
        <v>46042</v>
      </c>
      <c r="E179" s="16" t="s">
        <v>528</v>
      </c>
      <c r="F179" s="17" t="s">
        <v>24</v>
      </c>
      <c r="G179" s="18">
        <v>15</v>
      </c>
      <c r="H179" s="25">
        <f t="shared" si="15"/>
        <v>46049</v>
      </c>
      <c r="I179" s="19" t="s">
        <v>329</v>
      </c>
      <c r="J179" s="20" t="s">
        <v>41</v>
      </c>
      <c r="K179" s="21">
        <v>46043</v>
      </c>
      <c r="L179" s="22" t="s">
        <v>328</v>
      </c>
      <c r="M179" s="23" t="s">
        <v>553</v>
      </c>
      <c r="N179" s="23" t="s">
        <v>565</v>
      </c>
      <c r="O179" s="71"/>
      <c r="P179" s="23"/>
      <c r="R179" s="112" t="s">
        <v>578</v>
      </c>
      <c r="S179" s="112" t="s">
        <v>579</v>
      </c>
      <c r="T179" s="26" t="str">
        <f t="shared" si="12"/>
        <v>NO REQUIERE RESPUESTA</v>
      </c>
      <c r="U179" s="16" t="s">
        <v>581</v>
      </c>
      <c r="V179" s="24" t="s">
        <v>28</v>
      </c>
    </row>
    <row r="180" spans="1:22" x14ac:dyDescent="0.25">
      <c r="A180" s="13" t="s">
        <v>35</v>
      </c>
      <c r="B180" s="14" t="s">
        <v>23</v>
      </c>
      <c r="C180" s="15">
        <v>46028</v>
      </c>
      <c r="D180" s="15">
        <v>46042</v>
      </c>
      <c r="E180" s="16" t="s">
        <v>529</v>
      </c>
      <c r="F180" s="17" t="s">
        <v>24</v>
      </c>
      <c r="G180" s="18">
        <v>15</v>
      </c>
      <c r="H180" s="25">
        <f t="shared" si="15"/>
        <v>46049</v>
      </c>
      <c r="I180" s="19" t="s">
        <v>329</v>
      </c>
      <c r="J180" s="20" t="s">
        <v>41</v>
      </c>
      <c r="K180" s="21">
        <v>46043</v>
      </c>
      <c r="L180" s="22" t="s">
        <v>328</v>
      </c>
      <c r="M180" s="23" t="s">
        <v>557</v>
      </c>
      <c r="N180" s="23" t="s">
        <v>565</v>
      </c>
      <c r="O180" s="71"/>
      <c r="P180" s="23"/>
      <c r="Q180" t="s">
        <v>577</v>
      </c>
      <c r="R180" s="112" t="s">
        <v>39</v>
      </c>
      <c r="S180" s="112" t="s">
        <v>59</v>
      </c>
      <c r="T180" s="26" t="str">
        <f t="shared" si="12"/>
        <v>NO REQUIERE RESPUESTA</v>
      </c>
      <c r="U180" t="s">
        <v>576</v>
      </c>
      <c r="V180" s="24" t="s">
        <v>31</v>
      </c>
    </row>
    <row r="181" spans="1:22" x14ac:dyDescent="0.25">
      <c r="A181" s="13" t="s">
        <v>35</v>
      </c>
      <c r="B181" s="14" t="s">
        <v>23</v>
      </c>
      <c r="C181" s="15">
        <v>46027</v>
      </c>
      <c r="D181" s="15">
        <v>46042</v>
      </c>
      <c r="E181" s="16" t="s">
        <v>530</v>
      </c>
      <c r="F181" s="17" t="s">
        <v>24</v>
      </c>
      <c r="G181" s="18">
        <v>15</v>
      </c>
      <c r="H181" s="25">
        <f t="shared" si="15"/>
        <v>46048</v>
      </c>
      <c r="I181" s="19" t="s">
        <v>329</v>
      </c>
      <c r="J181" s="20" t="s">
        <v>41</v>
      </c>
      <c r="K181" s="21">
        <v>46069</v>
      </c>
      <c r="L181" s="22" t="s">
        <v>1227</v>
      </c>
      <c r="M181" s="23" t="s">
        <v>558</v>
      </c>
      <c r="N181" s="23" t="s">
        <v>462</v>
      </c>
      <c r="O181" s="71" t="s">
        <v>462</v>
      </c>
      <c r="P181" s="23"/>
      <c r="Q181" s="26"/>
      <c r="R181" s="112" t="s">
        <v>64</v>
      </c>
      <c r="S181" s="112" t="s">
        <v>65</v>
      </c>
      <c r="T181" s="26" t="str">
        <f t="shared" si="12"/>
        <v>NO REQUIERE RESPUESTA</v>
      </c>
      <c r="U181" s="16"/>
      <c r="V181" s="24" t="s">
        <v>33</v>
      </c>
    </row>
    <row r="182" spans="1:22" x14ac:dyDescent="0.25">
      <c r="A182" s="13" t="s">
        <v>35</v>
      </c>
      <c r="B182" s="14" t="s">
        <v>23</v>
      </c>
      <c r="C182" s="15">
        <v>46028</v>
      </c>
      <c r="D182" s="15">
        <v>46042</v>
      </c>
      <c r="E182" s="16" t="s">
        <v>531</v>
      </c>
      <c r="F182" s="17" t="s">
        <v>24</v>
      </c>
      <c r="G182" s="18">
        <v>15</v>
      </c>
      <c r="H182" s="25">
        <f t="shared" si="15"/>
        <v>46049</v>
      </c>
      <c r="I182" s="19" t="s">
        <v>329</v>
      </c>
      <c r="J182" s="20" t="s">
        <v>41</v>
      </c>
      <c r="K182" s="21">
        <v>46043</v>
      </c>
      <c r="L182" s="22" t="s">
        <v>328</v>
      </c>
      <c r="M182" s="23" t="s">
        <v>552</v>
      </c>
      <c r="N182" s="90" t="s">
        <v>565</v>
      </c>
      <c r="O182" s="93"/>
      <c r="P182" s="90"/>
      <c r="Q182" s="91">
        <v>224276</v>
      </c>
      <c r="R182" s="114" t="s">
        <v>48</v>
      </c>
      <c r="S182" s="114" t="s">
        <v>49</v>
      </c>
      <c r="T182" s="26" t="str">
        <f t="shared" si="12"/>
        <v>NO REQUIERE RESPUESTA</v>
      </c>
      <c r="U182" s="91" t="s">
        <v>574</v>
      </c>
      <c r="V182" s="92" t="s">
        <v>26</v>
      </c>
    </row>
    <row r="183" spans="1:22" x14ac:dyDescent="0.25">
      <c r="A183" s="13" t="s">
        <v>35</v>
      </c>
      <c r="B183" s="14" t="s">
        <v>37</v>
      </c>
      <c r="C183" s="15">
        <v>46027</v>
      </c>
      <c r="D183" s="15">
        <v>46042</v>
      </c>
      <c r="E183" s="16" t="s">
        <v>532</v>
      </c>
      <c r="F183" s="17" t="s">
        <v>24</v>
      </c>
      <c r="G183" s="18">
        <v>15</v>
      </c>
      <c r="H183" s="25">
        <f t="shared" si="15"/>
        <v>46048</v>
      </c>
      <c r="I183" s="19">
        <v>46045</v>
      </c>
      <c r="J183" s="20" t="s">
        <v>737</v>
      </c>
      <c r="K183" s="21">
        <v>46045</v>
      </c>
      <c r="L183" s="22" t="s">
        <v>328</v>
      </c>
      <c r="M183" s="23" t="s">
        <v>559</v>
      </c>
      <c r="N183" s="23" t="s">
        <v>36</v>
      </c>
      <c r="O183" s="71"/>
      <c r="P183" s="23"/>
      <c r="Q183" s="16"/>
      <c r="R183" s="112" t="s">
        <v>42</v>
      </c>
      <c r="S183" s="112" t="s">
        <v>42</v>
      </c>
      <c r="T183" s="26" t="str">
        <f t="shared" si="12"/>
        <v>ATENDIDO</v>
      </c>
      <c r="U183" s="16"/>
      <c r="V183" s="24" t="s">
        <v>32</v>
      </c>
    </row>
    <row r="184" spans="1:22" x14ac:dyDescent="0.25">
      <c r="A184" s="13" t="s">
        <v>35</v>
      </c>
      <c r="B184" s="14" t="s">
        <v>23</v>
      </c>
      <c r="C184" s="15">
        <v>46027</v>
      </c>
      <c r="D184" s="15">
        <v>46042</v>
      </c>
      <c r="E184" s="16" t="s">
        <v>533</v>
      </c>
      <c r="F184" s="17" t="s">
        <v>24</v>
      </c>
      <c r="G184" s="18">
        <v>15</v>
      </c>
      <c r="H184" s="25">
        <f t="shared" si="15"/>
        <v>46048</v>
      </c>
      <c r="I184" s="19">
        <v>46045</v>
      </c>
      <c r="J184" s="20" t="s">
        <v>738</v>
      </c>
      <c r="K184" s="21">
        <v>46045</v>
      </c>
      <c r="L184" s="22" t="s">
        <v>328</v>
      </c>
      <c r="M184" s="23" t="s">
        <v>560</v>
      </c>
      <c r="N184" s="23" t="s">
        <v>83</v>
      </c>
      <c r="O184" s="71"/>
      <c r="P184" s="23"/>
      <c r="Q184" s="26"/>
      <c r="R184" s="113" t="s">
        <v>39</v>
      </c>
      <c r="S184" s="113" t="s">
        <v>40</v>
      </c>
      <c r="T184" s="26" t="str">
        <f t="shared" si="12"/>
        <v>ATENDIDO</v>
      </c>
      <c r="U184" s="26"/>
      <c r="V184" s="24" t="s">
        <v>29</v>
      </c>
    </row>
    <row r="185" spans="1:22" x14ac:dyDescent="0.25">
      <c r="A185" s="13" t="s">
        <v>35</v>
      </c>
      <c r="B185" s="14" t="s">
        <v>37</v>
      </c>
      <c r="C185" s="15">
        <v>46027</v>
      </c>
      <c r="D185" s="15">
        <v>46042</v>
      </c>
      <c r="E185" s="16" t="s">
        <v>534</v>
      </c>
      <c r="F185" s="17" t="s">
        <v>24</v>
      </c>
      <c r="G185" s="18">
        <v>15</v>
      </c>
      <c r="H185" s="25">
        <f t="shared" si="15"/>
        <v>46048</v>
      </c>
      <c r="I185" s="19">
        <v>46051</v>
      </c>
      <c r="J185" s="20" t="s">
        <v>1099</v>
      </c>
      <c r="K185" s="21">
        <v>46051</v>
      </c>
      <c r="L185" s="22" t="s">
        <v>328</v>
      </c>
      <c r="M185" s="23" t="s">
        <v>561</v>
      </c>
      <c r="N185" s="23" t="s">
        <v>589</v>
      </c>
      <c r="O185" s="71"/>
      <c r="P185" s="23"/>
      <c r="Q185" s="26"/>
      <c r="R185" s="113" t="s">
        <v>50</v>
      </c>
      <c r="S185" s="113" t="s">
        <v>51</v>
      </c>
      <c r="T185" s="26" t="str">
        <f t="shared" si="12"/>
        <v>ATENDIDO</v>
      </c>
      <c r="U185" s="26"/>
      <c r="V185" s="24" t="s">
        <v>31</v>
      </c>
    </row>
    <row r="186" spans="1:22" x14ac:dyDescent="0.25">
      <c r="A186" s="13" t="s">
        <v>35</v>
      </c>
      <c r="B186" s="14" t="s">
        <v>23</v>
      </c>
      <c r="C186" s="15">
        <v>46027</v>
      </c>
      <c r="D186" s="15">
        <v>46042</v>
      </c>
      <c r="E186" s="16" t="s">
        <v>535</v>
      </c>
      <c r="F186" s="17" t="s">
        <v>24</v>
      </c>
      <c r="G186" s="18">
        <v>15</v>
      </c>
      <c r="H186" s="25">
        <f t="shared" si="15"/>
        <v>46048</v>
      </c>
      <c r="I186" s="19">
        <v>46048</v>
      </c>
      <c r="J186" s="20" t="s">
        <v>829</v>
      </c>
      <c r="K186" s="21">
        <v>46048</v>
      </c>
      <c r="L186" s="22" t="s">
        <v>328</v>
      </c>
      <c r="M186" s="23" t="s">
        <v>562</v>
      </c>
      <c r="N186" s="23" t="s">
        <v>83</v>
      </c>
      <c r="O186" s="71"/>
      <c r="P186" s="23"/>
      <c r="Q186" s="26">
        <v>1371</v>
      </c>
      <c r="R186" s="113" t="s">
        <v>66</v>
      </c>
      <c r="S186" s="113" t="s">
        <v>67</v>
      </c>
      <c r="T186" s="26" t="str">
        <f t="shared" si="12"/>
        <v>ATENDIDO</v>
      </c>
      <c r="U186" s="26"/>
      <c r="V186" s="24" t="s">
        <v>29</v>
      </c>
    </row>
    <row r="187" spans="1:22" x14ac:dyDescent="0.25">
      <c r="A187" s="13" t="s">
        <v>35</v>
      </c>
      <c r="B187" s="14" t="s">
        <v>23</v>
      </c>
      <c r="C187" s="15">
        <v>46027</v>
      </c>
      <c r="D187" s="15">
        <v>46042</v>
      </c>
      <c r="E187" s="16" t="s">
        <v>536</v>
      </c>
      <c r="F187" s="17" t="s">
        <v>24</v>
      </c>
      <c r="G187" s="18">
        <v>15</v>
      </c>
      <c r="H187" s="25">
        <f t="shared" si="15"/>
        <v>46048</v>
      </c>
      <c r="I187" s="19" t="s">
        <v>329</v>
      </c>
      <c r="J187" s="20" t="s">
        <v>41</v>
      </c>
      <c r="K187" s="21">
        <v>46044</v>
      </c>
      <c r="L187" s="22" t="s">
        <v>328</v>
      </c>
      <c r="M187" s="23" t="s">
        <v>563</v>
      </c>
      <c r="N187" s="23" t="s">
        <v>36</v>
      </c>
      <c r="O187" s="71"/>
      <c r="P187" s="23"/>
      <c r="Q187" s="26">
        <v>510978</v>
      </c>
      <c r="R187" s="112" t="s">
        <v>44</v>
      </c>
      <c r="S187" s="112" t="s">
        <v>45</v>
      </c>
      <c r="T187" s="26" t="str">
        <f t="shared" si="12"/>
        <v>NO REQUIERE RESPUESTA</v>
      </c>
      <c r="U187" s="26" t="s">
        <v>573</v>
      </c>
      <c r="V187" s="24" t="s">
        <v>32</v>
      </c>
    </row>
    <row r="188" spans="1:22" x14ac:dyDescent="0.25">
      <c r="A188" s="13" t="s">
        <v>35</v>
      </c>
      <c r="B188" s="14" t="s">
        <v>37</v>
      </c>
      <c r="C188" s="15">
        <v>46027</v>
      </c>
      <c r="D188" s="15">
        <v>46042</v>
      </c>
      <c r="E188" s="16" t="s">
        <v>537</v>
      </c>
      <c r="F188" s="17" t="s">
        <v>24</v>
      </c>
      <c r="G188" s="18">
        <v>15</v>
      </c>
      <c r="H188" s="25">
        <f t="shared" si="15"/>
        <v>46048</v>
      </c>
      <c r="I188" s="19" t="s">
        <v>329</v>
      </c>
      <c r="J188" s="20" t="s">
        <v>41</v>
      </c>
      <c r="K188" s="21">
        <v>46045</v>
      </c>
      <c r="L188" s="22" t="s">
        <v>328</v>
      </c>
      <c r="M188" s="23" t="s">
        <v>564</v>
      </c>
      <c r="N188" s="23" t="s">
        <v>36</v>
      </c>
      <c r="O188" s="71"/>
      <c r="P188" s="23"/>
      <c r="Q188" s="16"/>
      <c r="R188" s="112" t="s">
        <v>42</v>
      </c>
      <c r="S188" s="112" t="s">
        <v>42</v>
      </c>
      <c r="T188" s="26" t="str">
        <f t="shared" si="12"/>
        <v>NO REQUIERE RESPUESTA</v>
      </c>
      <c r="U188" s="16" t="s">
        <v>572</v>
      </c>
      <c r="V188" s="24" t="s">
        <v>32</v>
      </c>
    </row>
    <row r="189" spans="1:22" x14ac:dyDescent="0.25">
      <c r="A189" s="13" t="s">
        <v>35</v>
      </c>
      <c r="B189" s="14" t="s">
        <v>23</v>
      </c>
      <c r="C189" s="15">
        <v>46043</v>
      </c>
      <c r="D189" s="15">
        <v>46043</v>
      </c>
      <c r="E189" s="16" t="s">
        <v>591</v>
      </c>
      <c r="F189" s="17" t="s">
        <v>24</v>
      </c>
      <c r="G189" s="18">
        <v>15</v>
      </c>
      <c r="H189" s="25">
        <f t="shared" ref="H189:H195" si="16">IF(F189="RECURSO DE REPOSICION",C189+G189,WORKDAY.INTL(C189,G189,1,$Y$5:$Y$23))</f>
        <v>46064</v>
      </c>
      <c r="I189" s="19"/>
      <c r="J189" s="20" t="s">
        <v>25</v>
      </c>
      <c r="K189" s="21" t="e">
        <v>#N/A</v>
      </c>
      <c r="L189" s="22" t="s">
        <v>1227</v>
      </c>
      <c r="M189" s="23" t="s">
        <v>638</v>
      </c>
      <c r="N189" s="23" t="s">
        <v>1281</v>
      </c>
      <c r="O189" s="71" t="s">
        <v>2195</v>
      </c>
      <c r="P189" s="23"/>
      <c r="Q189" s="26">
        <v>12049</v>
      </c>
      <c r="R189" s="112" t="s">
        <v>42</v>
      </c>
      <c r="S189" s="112" t="s">
        <v>42</v>
      </c>
      <c r="T189" s="26" t="str">
        <f t="shared" si="12"/>
        <v>PENDIENTE EMITIR RESPUESTA</v>
      </c>
      <c r="U189" s="26"/>
      <c r="V189" s="24" t="s">
        <v>29</v>
      </c>
    </row>
    <row r="190" spans="1:22" x14ac:dyDescent="0.25">
      <c r="A190" s="13" t="s">
        <v>35</v>
      </c>
      <c r="B190" s="14" t="s">
        <v>23</v>
      </c>
      <c r="C190" s="15">
        <v>46043</v>
      </c>
      <c r="D190" s="15">
        <v>46043</v>
      </c>
      <c r="E190" s="16" t="s">
        <v>592</v>
      </c>
      <c r="F190" s="17" t="s">
        <v>24</v>
      </c>
      <c r="G190" s="18">
        <v>15</v>
      </c>
      <c r="H190" s="25">
        <f t="shared" si="16"/>
        <v>46064</v>
      </c>
      <c r="I190" s="19" t="s">
        <v>329</v>
      </c>
      <c r="J190" s="20" t="s">
        <v>41</v>
      </c>
      <c r="K190" s="21">
        <v>46064</v>
      </c>
      <c r="L190" s="22" t="s">
        <v>1227</v>
      </c>
      <c r="M190" s="23" t="s">
        <v>679</v>
      </c>
      <c r="N190" s="23" t="s">
        <v>83</v>
      </c>
      <c r="O190" s="71" t="s">
        <v>83</v>
      </c>
      <c r="P190" s="23"/>
      <c r="Q190" s="26"/>
      <c r="R190" s="112" t="s">
        <v>42</v>
      </c>
      <c r="S190" s="112" t="s">
        <v>42</v>
      </c>
      <c r="T190" s="26" t="str">
        <f t="shared" si="12"/>
        <v>NO REQUIERE RESPUESTA</v>
      </c>
      <c r="U190" s="26" t="s">
        <v>1828</v>
      </c>
      <c r="V190" s="24" t="s">
        <v>33</v>
      </c>
    </row>
    <row r="191" spans="1:22" x14ac:dyDescent="0.25">
      <c r="A191" s="13" t="s">
        <v>35</v>
      </c>
      <c r="B191" s="14" t="s">
        <v>23</v>
      </c>
      <c r="C191" s="15">
        <v>46042</v>
      </c>
      <c r="D191" s="15">
        <v>46043</v>
      </c>
      <c r="E191" s="16" t="s">
        <v>593</v>
      </c>
      <c r="F191" s="17" t="s">
        <v>24</v>
      </c>
      <c r="G191" s="18">
        <v>15</v>
      </c>
      <c r="H191" s="25">
        <f t="shared" si="16"/>
        <v>46063</v>
      </c>
      <c r="I191" s="19">
        <v>46059</v>
      </c>
      <c r="J191" s="20" t="s">
        <v>1562</v>
      </c>
      <c r="K191" s="21">
        <v>46059</v>
      </c>
      <c r="L191" s="22" t="s">
        <v>1227</v>
      </c>
      <c r="M191" s="23" t="s">
        <v>639</v>
      </c>
      <c r="N191" s="23" t="s">
        <v>589</v>
      </c>
      <c r="O191" s="23"/>
      <c r="P191" s="23"/>
      <c r="Q191" s="26">
        <v>231170</v>
      </c>
      <c r="R191" s="112" t="s">
        <v>677</v>
      </c>
      <c r="S191" s="112" t="s">
        <v>678</v>
      </c>
      <c r="T191" s="26" t="str">
        <f t="shared" si="12"/>
        <v>ATENDIDO</v>
      </c>
      <c r="U191" s="16"/>
      <c r="V191" s="24" t="s">
        <v>31</v>
      </c>
    </row>
    <row r="192" spans="1:22" x14ac:dyDescent="0.25">
      <c r="A192" s="13" t="s">
        <v>35</v>
      </c>
      <c r="B192" s="14" t="s">
        <v>23</v>
      </c>
      <c r="C192" s="15">
        <v>46042</v>
      </c>
      <c r="D192" s="15">
        <v>46043</v>
      </c>
      <c r="E192" s="16" t="s">
        <v>594</v>
      </c>
      <c r="F192" s="17" t="s">
        <v>24</v>
      </c>
      <c r="G192" s="18">
        <v>15</v>
      </c>
      <c r="H192" s="25">
        <f t="shared" si="16"/>
        <v>46063</v>
      </c>
      <c r="I192" s="19">
        <v>46072</v>
      </c>
      <c r="J192" s="20" t="s">
        <v>2030</v>
      </c>
      <c r="K192" s="21">
        <v>46072</v>
      </c>
      <c r="L192" s="22" t="s">
        <v>1227</v>
      </c>
      <c r="M192" s="23" t="s">
        <v>640</v>
      </c>
      <c r="N192" s="23" t="s">
        <v>1281</v>
      </c>
      <c r="O192" s="71" t="s">
        <v>1281</v>
      </c>
      <c r="P192" s="23"/>
      <c r="Q192" s="26">
        <v>16887</v>
      </c>
      <c r="R192" s="112" t="s">
        <v>39</v>
      </c>
      <c r="S192" s="112" t="s">
        <v>59</v>
      </c>
      <c r="T192" s="26" t="str">
        <f t="shared" si="12"/>
        <v>ATENDIDO</v>
      </c>
      <c r="U192" s="26"/>
      <c r="V192" s="24" t="s">
        <v>29</v>
      </c>
    </row>
    <row r="193" spans="1:22" x14ac:dyDescent="0.25">
      <c r="A193" s="13" t="s">
        <v>35</v>
      </c>
      <c r="B193" s="14" t="s">
        <v>23</v>
      </c>
      <c r="C193" s="15">
        <v>46042</v>
      </c>
      <c r="D193" s="15">
        <v>46043</v>
      </c>
      <c r="E193" s="16" t="s">
        <v>595</v>
      </c>
      <c r="F193" s="17" t="s">
        <v>24</v>
      </c>
      <c r="G193" s="18">
        <v>15</v>
      </c>
      <c r="H193" s="25">
        <f t="shared" si="16"/>
        <v>46063</v>
      </c>
      <c r="I193" s="19">
        <v>46069</v>
      </c>
      <c r="J193" s="20" t="s">
        <v>1845</v>
      </c>
      <c r="K193" s="21">
        <v>46069</v>
      </c>
      <c r="L193" s="22" t="s">
        <v>1227</v>
      </c>
      <c r="M193" s="23" t="s">
        <v>641</v>
      </c>
      <c r="N193" s="23" t="s">
        <v>589</v>
      </c>
      <c r="O193" s="23"/>
      <c r="P193" s="23"/>
      <c r="Q193" s="26">
        <v>234652</v>
      </c>
      <c r="R193" s="112" t="s">
        <v>44</v>
      </c>
      <c r="S193" s="112" t="s">
        <v>45</v>
      </c>
      <c r="T193" s="26" t="str">
        <f t="shared" si="12"/>
        <v>ATENDIDO</v>
      </c>
      <c r="U193" s="16"/>
      <c r="V193" s="24" t="s">
        <v>31</v>
      </c>
    </row>
    <row r="194" spans="1:22" x14ac:dyDescent="0.25">
      <c r="A194" s="13" t="s">
        <v>35</v>
      </c>
      <c r="B194" s="14" t="s">
        <v>23</v>
      </c>
      <c r="C194" s="15">
        <v>46042</v>
      </c>
      <c r="D194" s="15">
        <v>46043</v>
      </c>
      <c r="E194" s="16" t="s">
        <v>596</v>
      </c>
      <c r="F194" s="17" t="s">
        <v>24</v>
      </c>
      <c r="G194" s="18">
        <v>15</v>
      </c>
      <c r="H194" s="25">
        <f t="shared" si="16"/>
        <v>46063</v>
      </c>
      <c r="I194" s="19">
        <v>46073</v>
      </c>
      <c r="J194" s="20" t="s">
        <v>2181</v>
      </c>
      <c r="K194" s="21">
        <v>46073</v>
      </c>
      <c r="L194" s="22" t="s">
        <v>1227</v>
      </c>
      <c r="M194" s="23" t="s">
        <v>642</v>
      </c>
      <c r="N194" s="23" t="s">
        <v>1281</v>
      </c>
      <c r="O194" s="71" t="s">
        <v>1281</v>
      </c>
      <c r="P194" s="23"/>
      <c r="Q194" s="26">
        <v>254369</v>
      </c>
      <c r="R194" s="112" t="s">
        <v>42</v>
      </c>
      <c r="S194" s="112" t="s">
        <v>42</v>
      </c>
      <c r="T194" s="26" t="str">
        <f t="shared" ref="T194:T257" si="17">+IF(IFERROR(SEARCH("2026",J194,1)=1,0),"ATENDIDO",J194)</f>
        <v>ATENDIDO</v>
      </c>
      <c r="U194" s="26"/>
      <c r="V194" s="24" t="s">
        <v>29</v>
      </c>
    </row>
    <row r="195" spans="1:22" x14ac:dyDescent="0.25">
      <c r="A195" s="13" t="s">
        <v>35</v>
      </c>
      <c r="B195" s="14" t="s">
        <v>23</v>
      </c>
      <c r="C195" s="15">
        <v>46042</v>
      </c>
      <c r="D195" s="15">
        <v>46043</v>
      </c>
      <c r="E195" s="16" t="s">
        <v>597</v>
      </c>
      <c r="F195" s="17" t="s">
        <v>24</v>
      </c>
      <c r="G195" s="18">
        <v>15</v>
      </c>
      <c r="H195" s="25">
        <f t="shared" si="16"/>
        <v>46063</v>
      </c>
      <c r="I195" s="19">
        <v>46069</v>
      </c>
      <c r="J195" s="20" t="s">
        <v>1856</v>
      </c>
      <c r="K195" s="21">
        <v>46069</v>
      </c>
      <c r="L195" s="22" t="s">
        <v>1227</v>
      </c>
      <c r="M195" s="23" t="s">
        <v>643</v>
      </c>
      <c r="N195" s="23" t="s">
        <v>1281</v>
      </c>
      <c r="O195" s="71" t="s">
        <v>1281</v>
      </c>
      <c r="P195" s="23"/>
      <c r="Q195" s="26">
        <v>12828</v>
      </c>
      <c r="R195" s="112" t="s">
        <v>42</v>
      </c>
      <c r="S195" s="112" t="s">
        <v>42</v>
      </c>
      <c r="T195" s="26" t="str">
        <f t="shared" si="17"/>
        <v>ATENDIDO</v>
      </c>
      <c r="U195" s="26"/>
      <c r="V195" s="24" t="s">
        <v>29</v>
      </c>
    </row>
    <row r="196" spans="1:22" x14ac:dyDescent="0.25">
      <c r="A196" s="13" t="s">
        <v>35</v>
      </c>
      <c r="B196" s="14" t="s">
        <v>23</v>
      </c>
      <c r="C196" s="15">
        <v>46035</v>
      </c>
      <c r="D196" s="15">
        <v>46043</v>
      </c>
      <c r="E196" s="16" t="s">
        <v>599</v>
      </c>
      <c r="F196" s="17" t="s">
        <v>24</v>
      </c>
      <c r="G196" s="18">
        <v>15</v>
      </c>
      <c r="H196" s="25">
        <f t="shared" ref="H196:H198" si="18">IF(F196="RECURSO DE REPOSICION",C196+G196,WORKDAY.INTL(C196,G196,1,$Y$5:$Y$23))</f>
        <v>46056</v>
      </c>
      <c r="I196" s="19">
        <v>46051</v>
      </c>
      <c r="J196" s="20" t="s">
        <v>1100</v>
      </c>
      <c r="K196" s="21">
        <v>46051</v>
      </c>
      <c r="L196" s="22" t="s">
        <v>328</v>
      </c>
      <c r="M196" s="23" t="s">
        <v>423</v>
      </c>
      <c r="N196" s="89" t="s">
        <v>83</v>
      </c>
      <c r="O196" s="71"/>
      <c r="P196" s="23"/>
      <c r="Q196" s="26">
        <v>18354</v>
      </c>
      <c r="R196" s="112" t="s">
        <v>368</v>
      </c>
      <c r="S196" s="112" t="s">
        <v>369</v>
      </c>
      <c r="T196" s="26" t="str">
        <f t="shared" si="17"/>
        <v>ATENDIDO</v>
      </c>
      <c r="U196" s="26"/>
      <c r="V196" s="24" t="s">
        <v>29</v>
      </c>
    </row>
    <row r="197" spans="1:22" x14ac:dyDescent="0.25">
      <c r="A197" s="13" t="s">
        <v>35</v>
      </c>
      <c r="B197" s="14" t="s">
        <v>23</v>
      </c>
      <c r="C197" s="15">
        <v>46028</v>
      </c>
      <c r="D197" s="15">
        <v>46043</v>
      </c>
      <c r="E197" s="16" t="s">
        <v>636</v>
      </c>
      <c r="F197" s="17" t="s">
        <v>24</v>
      </c>
      <c r="G197" s="18">
        <v>15</v>
      </c>
      <c r="H197" s="25">
        <f t="shared" si="18"/>
        <v>46049</v>
      </c>
      <c r="I197" s="19">
        <v>46048</v>
      </c>
      <c r="J197" s="20" t="s">
        <v>798</v>
      </c>
      <c r="K197" s="21">
        <v>46048</v>
      </c>
      <c r="L197" s="22" t="s">
        <v>328</v>
      </c>
      <c r="M197" s="23" t="s">
        <v>674</v>
      </c>
      <c r="N197" s="23" t="s">
        <v>36</v>
      </c>
      <c r="O197" s="71"/>
      <c r="P197" s="23"/>
      <c r="Q197" s="26">
        <v>430073</v>
      </c>
      <c r="R197" s="112" t="s">
        <v>50</v>
      </c>
      <c r="S197" s="112" t="s">
        <v>676</v>
      </c>
      <c r="T197" s="26" t="str">
        <f t="shared" si="17"/>
        <v>ATENDIDO</v>
      </c>
      <c r="U197" s="16"/>
      <c r="V197" s="24" t="s">
        <v>32</v>
      </c>
    </row>
    <row r="198" spans="1:22" x14ac:dyDescent="0.25">
      <c r="A198" s="13" t="s">
        <v>35</v>
      </c>
      <c r="B198" s="14" t="s">
        <v>37</v>
      </c>
      <c r="C198" s="15">
        <v>46028</v>
      </c>
      <c r="D198" s="15">
        <v>46042</v>
      </c>
      <c r="E198" s="16" t="s">
        <v>637</v>
      </c>
      <c r="F198" s="17" t="s">
        <v>24</v>
      </c>
      <c r="G198" s="18">
        <v>15</v>
      </c>
      <c r="H198" s="25">
        <f t="shared" si="18"/>
        <v>46049</v>
      </c>
      <c r="I198" s="19">
        <v>46049</v>
      </c>
      <c r="J198" s="20" t="s">
        <v>895</v>
      </c>
      <c r="K198" s="21">
        <v>46049</v>
      </c>
      <c r="L198" s="22" t="s">
        <v>328</v>
      </c>
      <c r="M198" s="23" t="s">
        <v>675</v>
      </c>
      <c r="N198" s="23" t="s">
        <v>589</v>
      </c>
      <c r="O198" s="23"/>
      <c r="P198" s="23"/>
      <c r="Q198" s="26"/>
      <c r="R198" s="112" t="s">
        <v>44</v>
      </c>
      <c r="S198" s="112" t="s">
        <v>680</v>
      </c>
      <c r="T198" s="26" t="str">
        <f t="shared" si="17"/>
        <v>ATENDIDO</v>
      </c>
      <c r="U198" s="26" t="s">
        <v>681</v>
      </c>
      <c r="V198" s="24" t="s">
        <v>26</v>
      </c>
    </row>
    <row r="199" spans="1:22" x14ac:dyDescent="0.25">
      <c r="A199" s="13" t="s">
        <v>35</v>
      </c>
      <c r="B199" s="14" t="s">
        <v>23</v>
      </c>
      <c r="C199" s="15">
        <v>46043</v>
      </c>
      <c r="D199" s="15">
        <v>46044</v>
      </c>
      <c r="E199" s="16" t="s">
        <v>689</v>
      </c>
      <c r="F199" s="17" t="s">
        <v>24</v>
      </c>
      <c r="G199" s="18">
        <v>15</v>
      </c>
      <c r="H199" s="25">
        <f t="shared" ref="H199:H207" si="19">IF(F199="RECURSO DE REPOSICION",C199+G199,WORKDAY.INTL(C199,G199,1,$Y$5:$Y$23))</f>
        <v>46064</v>
      </c>
      <c r="I199" s="19">
        <v>46072</v>
      </c>
      <c r="J199" s="20" t="s">
        <v>2031</v>
      </c>
      <c r="K199" s="21">
        <v>46072</v>
      </c>
      <c r="L199" s="22" t="s">
        <v>1227</v>
      </c>
      <c r="M199" s="23" t="s">
        <v>697</v>
      </c>
      <c r="N199" s="23" t="s">
        <v>1281</v>
      </c>
      <c r="O199" s="71" t="s">
        <v>1281</v>
      </c>
      <c r="P199" s="23"/>
      <c r="R199" s="112" t="s">
        <v>39</v>
      </c>
      <c r="S199" s="112" t="s">
        <v>40</v>
      </c>
      <c r="T199" s="26" t="str">
        <f t="shared" si="17"/>
        <v>ATENDIDO</v>
      </c>
      <c r="U199" t="s">
        <v>705</v>
      </c>
      <c r="V199" s="24" t="s">
        <v>29</v>
      </c>
    </row>
    <row r="200" spans="1:22" x14ac:dyDescent="0.25">
      <c r="A200" s="13" t="s">
        <v>35</v>
      </c>
      <c r="B200" s="14" t="s">
        <v>23</v>
      </c>
      <c r="C200" s="15">
        <v>46043</v>
      </c>
      <c r="D200" s="15">
        <v>46044</v>
      </c>
      <c r="E200" s="16" t="s">
        <v>690</v>
      </c>
      <c r="F200" s="17" t="s">
        <v>24</v>
      </c>
      <c r="G200" s="18">
        <v>15</v>
      </c>
      <c r="H200" s="25">
        <f t="shared" si="19"/>
        <v>46064</v>
      </c>
      <c r="I200" s="19">
        <v>46073</v>
      </c>
      <c r="J200" s="20" t="s">
        <v>2182</v>
      </c>
      <c r="K200" s="21">
        <v>46073</v>
      </c>
      <c r="L200" s="22" t="s">
        <v>1227</v>
      </c>
      <c r="M200" s="23" t="s">
        <v>698</v>
      </c>
      <c r="N200" s="23" t="s">
        <v>1281</v>
      </c>
      <c r="O200" s="71" t="s">
        <v>1281</v>
      </c>
      <c r="P200" s="23"/>
      <c r="Q200" s="26">
        <v>21682</v>
      </c>
      <c r="R200" s="112" t="s">
        <v>68</v>
      </c>
      <c r="S200" s="112" t="s">
        <v>704</v>
      </c>
      <c r="T200" s="26" t="str">
        <f t="shared" si="17"/>
        <v>ATENDIDO</v>
      </c>
      <c r="U200" s="16"/>
      <c r="V200" s="24" t="s">
        <v>29</v>
      </c>
    </row>
    <row r="201" spans="1:22" x14ac:dyDescent="0.25">
      <c r="A201" s="13" t="s">
        <v>35</v>
      </c>
      <c r="B201" s="14" t="s">
        <v>23</v>
      </c>
      <c r="C201" s="15">
        <v>46043</v>
      </c>
      <c r="D201" s="15">
        <v>46044</v>
      </c>
      <c r="E201" s="16" t="s">
        <v>691</v>
      </c>
      <c r="F201" s="17" t="s">
        <v>24</v>
      </c>
      <c r="G201" s="18">
        <v>15</v>
      </c>
      <c r="H201" s="25">
        <f t="shared" si="19"/>
        <v>46064</v>
      </c>
      <c r="I201" s="19" t="s">
        <v>329</v>
      </c>
      <c r="J201" s="20" t="s">
        <v>41</v>
      </c>
      <c r="K201" s="21">
        <v>46059</v>
      </c>
      <c r="L201" s="22" t="s">
        <v>1227</v>
      </c>
      <c r="M201" s="23" t="s">
        <v>699</v>
      </c>
      <c r="N201" s="23" t="s">
        <v>1280</v>
      </c>
      <c r="O201" s="71" t="s">
        <v>1482</v>
      </c>
      <c r="P201" s="23"/>
      <c r="Q201" s="26"/>
      <c r="R201" s="112" t="s">
        <v>50</v>
      </c>
      <c r="S201" s="112" t="s">
        <v>51</v>
      </c>
      <c r="T201" s="26" t="str">
        <f t="shared" si="17"/>
        <v>NO REQUIERE RESPUESTA</v>
      </c>
      <c r="U201" s="16"/>
      <c r="V201" s="24" t="s">
        <v>32</v>
      </c>
    </row>
    <row r="202" spans="1:22" x14ac:dyDescent="0.25">
      <c r="A202" s="13" t="s">
        <v>35</v>
      </c>
      <c r="B202" s="14" t="s">
        <v>23</v>
      </c>
      <c r="C202" s="15">
        <v>46043</v>
      </c>
      <c r="D202" s="15">
        <v>46044</v>
      </c>
      <c r="E202" s="16" t="s">
        <v>692</v>
      </c>
      <c r="F202" s="17" t="s">
        <v>24</v>
      </c>
      <c r="G202" s="18">
        <v>15</v>
      </c>
      <c r="H202" s="25">
        <f t="shared" si="19"/>
        <v>46064</v>
      </c>
      <c r="I202" s="19" t="s">
        <v>329</v>
      </c>
      <c r="J202" s="20" t="s">
        <v>41</v>
      </c>
      <c r="K202" s="21">
        <v>46059</v>
      </c>
      <c r="L202" s="22" t="s">
        <v>1227</v>
      </c>
      <c r="M202" s="23" t="s">
        <v>700</v>
      </c>
      <c r="N202" s="23" t="s">
        <v>1280</v>
      </c>
      <c r="O202" s="71" t="s">
        <v>1482</v>
      </c>
      <c r="P202" s="23"/>
      <c r="Q202" s="26">
        <v>161887</v>
      </c>
      <c r="R202" s="112" t="s">
        <v>50</v>
      </c>
      <c r="S202" s="112" t="s">
        <v>51</v>
      </c>
      <c r="T202" s="26" t="str">
        <f t="shared" si="17"/>
        <v>NO REQUIERE RESPUESTA</v>
      </c>
      <c r="U202" s="16"/>
      <c r="V202" s="24" t="s">
        <v>32</v>
      </c>
    </row>
    <row r="203" spans="1:22" x14ac:dyDescent="0.25">
      <c r="A203" s="13" t="s">
        <v>35</v>
      </c>
      <c r="B203" s="14" t="s">
        <v>23</v>
      </c>
      <c r="C203" s="15">
        <v>46043</v>
      </c>
      <c r="D203" s="15">
        <v>46044</v>
      </c>
      <c r="E203" s="16" t="s">
        <v>693</v>
      </c>
      <c r="F203" s="17" t="s">
        <v>24</v>
      </c>
      <c r="G203" s="18">
        <v>15</v>
      </c>
      <c r="H203" s="25">
        <f t="shared" si="19"/>
        <v>46064</v>
      </c>
      <c r="I203" s="19">
        <v>46073</v>
      </c>
      <c r="J203" s="20" t="s">
        <v>2204</v>
      </c>
      <c r="K203" s="21">
        <v>46073</v>
      </c>
      <c r="L203" s="22" t="s">
        <v>1227</v>
      </c>
      <c r="M203" s="23" t="s">
        <v>701</v>
      </c>
      <c r="N203" s="23" t="s">
        <v>1281</v>
      </c>
      <c r="O203" s="71" t="s">
        <v>2192</v>
      </c>
      <c r="P203" s="23"/>
      <c r="Q203" s="26">
        <v>116915</v>
      </c>
      <c r="R203" s="112" t="s">
        <v>44</v>
      </c>
      <c r="S203" s="112" t="s">
        <v>45</v>
      </c>
      <c r="T203" s="26" t="str">
        <f t="shared" si="17"/>
        <v>ATENDIDO</v>
      </c>
      <c r="U203" s="16"/>
      <c r="V203" s="24" t="s">
        <v>29</v>
      </c>
    </row>
    <row r="204" spans="1:22" x14ac:dyDescent="0.25">
      <c r="A204" s="13" t="s">
        <v>35</v>
      </c>
      <c r="B204" s="14" t="s">
        <v>23</v>
      </c>
      <c r="C204" s="15">
        <v>46043</v>
      </c>
      <c r="D204" s="15">
        <v>46044</v>
      </c>
      <c r="E204" s="16" t="s">
        <v>694</v>
      </c>
      <c r="F204" s="17" t="s">
        <v>24</v>
      </c>
      <c r="G204" s="18">
        <v>15</v>
      </c>
      <c r="H204" s="25">
        <f t="shared" si="19"/>
        <v>46064</v>
      </c>
      <c r="I204" s="19">
        <v>46078</v>
      </c>
      <c r="J204" s="20" t="s">
        <v>2375</v>
      </c>
      <c r="K204" s="21">
        <v>46078</v>
      </c>
      <c r="L204" s="22" t="s">
        <v>1227</v>
      </c>
      <c r="M204" s="23" t="s">
        <v>702</v>
      </c>
      <c r="N204" s="23" t="s">
        <v>1281</v>
      </c>
      <c r="O204" s="71" t="s">
        <v>2195</v>
      </c>
      <c r="P204" s="23"/>
      <c r="Q204" s="26">
        <v>110371</v>
      </c>
      <c r="R204" s="113" t="s">
        <v>55</v>
      </c>
      <c r="S204" s="113" t="s">
        <v>150</v>
      </c>
      <c r="T204" s="26" t="str">
        <f t="shared" si="17"/>
        <v>ATENDIDO</v>
      </c>
      <c r="U204" s="26" t="s">
        <v>72</v>
      </c>
      <c r="V204" s="24" t="s">
        <v>29</v>
      </c>
    </row>
    <row r="205" spans="1:22" x14ac:dyDescent="0.25">
      <c r="A205" s="13" t="s">
        <v>35</v>
      </c>
      <c r="B205" s="14" t="s">
        <v>23</v>
      </c>
      <c r="C205" s="15">
        <v>46043</v>
      </c>
      <c r="D205" s="15">
        <v>46044</v>
      </c>
      <c r="E205" s="16" t="s">
        <v>695</v>
      </c>
      <c r="F205" s="17" t="s">
        <v>24</v>
      </c>
      <c r="G205" s="18">
        <v>15</v>
      </c>
      <c r="H205" s="25">
        <f t="shared" si="19"/>
        <v>46064</v>
      </c>
      <c r="I205" s="19">
        <v>46078</v>
      </c>
      <c r="J205" s="20" t="s">
        <v>2375</v>
      </c>
      <c r="K205" s="21">
        <v>46078</v>
      </c>
      <c r="L205" s="22" t="s">
        <v>1227</v>
      </c>
      <c r="M205" s="23" t="s">
        <v>702</v>
      </c>
      <c r="N205" s="23" t="s">
        <v>1281</v>
      </c>
      <c r="O205" s="71" t="s">
        <v>2195</v>
      </c>
      <c r="P205" s="23"/>
      <c r="Q205" s="26">
        <v>110371</v>
      </c>
      <c r="R205" s="113" t="s">
        <v>55</v>
      </c>
      <c r="S205" s="113" t="s">
        <v>150</v>
      </c>
      <c r="T205" s="26" t="str">
        <f t="shared" si="17"/>
        <v>ATENDIDO</v>
      </c>
      <c r="U205" s="26" t="s">
        <v>72</v>
      </c>
      <c r="V205" s="24" t="s">
        <v>29</v>
      </c>
    </row>
    <row r="206" spans="1:22" x14ac:dyDescent="0.25">
      <c r="A206" s="13" t="s">
        <v>35</v>
      </c>
      <c r="B206" s="14" t="s">
        <v>23</v>
      </c>
      <c r="C206" s="15">
        <v>46043</v>
      </c>
      <c r="D206" s="15">
        <v>46044</v>
      </c>
      <c r="E206" s="16" t="s">
        <v>696</v>
      </c>
      <c r="F206" s="17" t="s">
        <v>24</v>
      </c>
      <c r="G206" s="18">
        <v>15</v>
      </c>
      <c r="H206" s="25">
        <f t="shared" si="19"/>
        <v>46064</v>
      </c>
      <c r="I206" s="19">
        <v>46079</v>
      </c>
      <c r="J206" s="20" t="s">
        <v>2491</v>
      </c>
      <c r="K206" s="21">
        <v>46079</v>
      </c>
      <c r="L206" s="22" t="s">
        <v>1227</v>
      </c>
      <c r="M206" s="23" t="s">
        <v>703</v>
      </c>
      <c r="N206" s="23" t="s">
        <v>1280</v>
      </c>
      <c r="O206" s="71" t="s">
        <v>1482</v>
      </c>
      <c r="P206" s="23"/>
      <c r="Q206" s="26"/>
      <c r="R206" s="112" t="s">
        <v>58</v>
      </c>
      <c r="S206" s="112" t="s">
        <v>71</v>
      </c>
      <c r="T206" s="26" t="str">
        <f t="shared" si="17"/>
        <v>ATENDIDO</v>
      </c>
      <c r="U206" s="16" t="s">
        <v>72</v>
      </c>
      <c r="V206" s="24" t="s">
        <v>32</v>
      </c>
    </row>
    <row r="207" spans="1:22" x14ac:dyDescent="0.25">
      <c r="A207" s="13" t="s">
        <v>35</v>
      </c>
      <c r="B207" s="14" t="s">
        <v>23</v>
      </c>
      <c r="C207" s="15">
        <v>46041</v>
      </c>
      <c r="D207" s="15">
        <v>46044</v>
      </c>
      <c r="E207" s="16" t="s">
        <v>598</v>
      </c>
      <c r="F207" s="17" t="s">
        <v>24</v>
      </c>
      <c r="G207" s="18">
        <v>5</v>
      </c>
      <c r="H207" s="25">
        <f t="shared" si="19"/>
        <v>46048</v>
      </c>
      <c r="I207" s="19">
        <v>46044</v>
      </c>
      <c r="J207" s="20" t="s">
        <v>739</v>
      </c>
      <c r="K207" s="21">
        <v>46044</v>
      </c>
      <c r="L207" s="22" t="s">
        <v>328</v>
      </c>
      <c r="M207" s="23" t="s">
        <v>644</v>
      </c>
      <c r="N207" s="23" t="s">
        <v>83</v>
      </c>
      <c r="O207" s="71"/>
      <c r="P207" s="23"/>
      <c r="R207" s="113" t="s">
        <v>712</v>
      </c>
      <c r="S207" s="113" t="s">
        <v>713</v>
      </c>
      <c r="T207" s="26" t="str">
        <f t="shared" si="17"/>
        <v>ATENDIDO</v>
      </c>
      <c r="V207" s="24" t="s">
        <v>33</v>
      </c>
    </row>
    <row r="208" spans="1:22" x14ac:dyDescent="0.25">
      <c r="A208" s="13" t="s">
        <v>35</v>
      </c>
      <c r="B208" s="14" t="s">
        <v>23</v>
      </c>
      <c r="C208" s="15">
        <v>46035</v>
      </c>
      <c r="D208" s="15">
        <v>46044</v>
      </c>
      <c r="E208" s="16" t="s">
        <v>600</v>
      </c>
      <c r="F208" s="17" t="s">
        <v>24</v>
      </c>
      <c r="G208" s="18">
        <v>15</v>
      </c>
      <c r="H208" s="25">
        <f t="shared" ref="H208:H238" si="20">IF(F208="RECURSO DE REPOSICION",C208+G208,WORKDAY.INTL(C208,G208,1,$Y$5:$Y$23))</f>
        <v>46056</v>
      </c>
      <c r="I208" s="19">
        <v>46059</v>
      </c>
      <c r="J208" s="20" t="s">
        <v>1475</v>
      </c>
      <c r="K208" s="21">
        <v>46059</v>
      </c>
      <c r="L208" s="22" t="s">
        <v>1227</v>
      </c>
      <c r="M208" s="23" t="s">
        <v>647</v>
      </c>
      <c r="N208" s="23" t="s">
        <v>1281</v>
      </c>
      <c r="O208" s="71"/>
      <c r="P208" s="23"/>
      <c r="Q208">
        <v>1006973</v>
      </c>
      <c r="R208" s="113" t="s">
        <v>39</v>
      </c>
      <c r="S208" s="113" t="s">
        <v>40</v>
      </c>
      <c r="T208" s="26" t="str">
        <f t="shared" si="17"/>
        <v>ATENDIDO</v>
      </c>
      <c r="U208" t="s">
        <v>714</v>
      </c>
      <c r="V208" s="24" t="s">
        <v>29</v>
      </c>
    </row>
    <row r="209" spans="1:22" x14ac:dyDescent="0.25">
      <c r="A209" s="13" t="s">
        <v>35</v>
      </c>
      <c r="B209" s="14" t="s">
        <v>23</v>
      </c>
      <c r="C209" s="15">
        <v>46031</v>
      </c>
      <c r="D209" s="15">
        <v>46044</v>
      </c>
      <c r="E209" s="16" t="s">
        <v>601</v>
      </c>
      <c r="F209" s="17" t="s">
        <v>24</v>
      </c>
      <c r="G209" s="18">
        <v>15</v>
      </c>
      <c r="H209" s="25">
        <f t="shared" si="20"/>
        <v>46052</v>
      </c>
      <c r="I209" s="19" t="s">
        <v>329</v>
      </c>
      <c r="J209" s="20" t="s">
        <v>41</v>
      </c>
      <c r="K209" s="21">
        <v>46044</v>
      </c>
      <c r="L209" s="22" t="s">
        <v>328</v>
      </c>
      <c r="M209" s="23" t="s">
        <v>648</v>
      </c>
      <c r="N209" s="89" t="s">
        <v>316</v>
      </c>
      <c r="O209" s="71"/>
      <c r="P209" s="23"/>
      <c r="R209" s="113" t="s">
        <v>46</v>
      </c>
      <c r="S209" s="113" t="s">
        <v>46</v>
      </c>
      <c r="T209" s="26" t="str">
        <f t="shared" si="17"/>
        <v>NO REQUIERE RESPUESTA</v>
      </c>
      <c r="V209" s="24" t="s">
        <v>33</v>
      </c>
    </row>
    <row r="210" spans="1:22" x14ac:dyDescent="0.25">
      <c r="A210" s="13" t="s">
        <v>35</v>
      </c>
      <c r="B210" s="14" t="s">
        <v>23</v>
      </c>
      <c r="C210" s="15">
        <v>46031</v>
      </c>
      <c r="D210" s="15">
        <v>46044</v>
      </c>
      <c r="E210" s="16" t="s">
        <v>602</v>
      </c>
      <c r="F210" s="17" t="s">
        <v>24</v>
      </c>
      <c r="G210" s="18">
        <v>15</v>
      </c>
      <c r="H210" s="25">
        <f t="shared" si="20"/>
        <v>46052</v>
      </c>
      <c r="I210" s="19" t="s">
        <v>329</v>
      </c>
      <c r="J210" s="20" t="s">
        <v>41</v>
      </c>
      <c r="K210" s="21">
        <v>46051</v>
      </c>
      <c r="L210" s="22" t="s">
        <v>328</v>
      </c>
      <c r="M210" s="23" t="s">
        <v>649</v>
      </c>
      <c r="N210" s="23" t="s">
        <v>83</v>
      </c>
      <c r="O210" s="71"/>
      <c r="P210" s="23"/>
      <c r="Q210" s="26">
        <v>888</v>
      </c>
      <c r="R210" s="113" t="s">
        <v>712</v>
      </c>
      <c r="S210" s="113" t="s">
        <v>713</v>
      </c>
      <c r="T210" s="26" t="str">
        <f t="shared" si="17"/>
        <v>NO REQUIERE RESPUESTA</v>
      </c>
      <c r="U210" t="s">
        <v>711</v>
      </c>
      <c r="V210" s="24" t="s">
        <v>29</v>
      </c>
    </row>
    <row r="211" spans="1:22" x14ac:dyDescent="0.25">
      <c r="A211" s="13" t="s">
        <v>35</v>
      </c>
      <c r="B211" s="14" t="s">
        <v>23</v>
      </c>
      <c r="C211" s="15">
        <v>46031</v>
      </c>
      <c r="D211" s="15">
        <v>46044</v>
      </c>
      <c r="E211" s="16" t="s">
        <v>603</v>
      </c>
      <c r="F211" s="17" t="s">
        <v>24</v>
      </c>
      <c r="G211" s="18">
        <v>15</v>
      </c>
      <c r="H211" s="25">
        <f t="shared" si="20"/>
        <v>46052</v>
      </c>
      <c r="I211" s="19">
        <v>46059</v>
      </c>
      <c r="J211" s="20" t="s">
        <v>1476</v>
      </c>
      <c r="K211" s="21">
        <v>46059</v>
      </c>
      <c r="L211" s="22" t="s">
        <v>1227</v>
      </c>
      <c r="M211" s="23" t="s">
        <v>650</v>
      </c>
      <c r="N211" s="23" t="s">
        <v>1281</v>
      </c>
      <c r="O211" s="23"/>
      <c r="P211" s="23"/>
      <c r="Q211" s="26">
        <v>97365</v>
      </c>
      <c r="R211" s="112" t="s">
        <v>55</v>
      </c>
      <c r="S211" s="112" t="s">
        <v>56</v>
      </c>
      <c r="T211" s="26" t="str">
        <f t="shared" si="17"/>
        <v>ATENDIDO</v>
      </c>
      <c r="U211" s="26"/>
      <c r="V211" s="24" t="s">
        <v>29</v>
      </c>
    </row>
    <row r="212" spans="1:22" x14ac:dyDescent="0.25">
      <c r="A212" s="13" t="s">
        <v>35</v>
      </c>
      <c r="B212" s="14" t="s">
        <v>23</v>
      </c>
      <c r="C212" s="15">
        <v>46031</v>
      </c>
      <c r="D212" s="15">
        <v>46044</v>
      </c>
      <c r="E212" s="16" t="s">
        <v>604</v>
      </c>
      <c r="F212" s="17" t="s">
        <v>24</v>
      </c>
      <c r="G212" s="18">
        <v>15</v>
      </c>
      <c r="H212" s="25">
        <f t="shared" si="20"/>
        <v>46052</v>
      </c>
      <c r="I212" s="19">
        <v>46056</v>
      </c>
      <c r="J212" s="20" t="s">
        <v>1434</v>
      </c>
      <c r="K212" s="21">
        <v>46056</v>
      </c>
      <c r="L212" s="22" t="s">
        <v>1227</v>
      </c>
      <c r="M212" s="23" t="s">
        <v>651</v>
      </c>
      <c r="N212" s="23" t="s">
        <v>1281</v>
      </c>
      <c r="O212" s="71"/>
      <c r="P212" s="23"/>
      <c r="Q212">
        <v>5001</v>
      </c>
      <c r="R212" s="113" t="s">
        <v>44</v>
      </c>
      <c r="S212" s="113" t="s">
        <v>45</v>
      </c>
      <c r="T212" s="26" t="str">
        <f t="shared" si="17"/>
        <v>ATENDIDO</v>
      </c>
      <c r="V212" s="24" t="s">
        <v>29</v>
      </c>
    </row>
    <row r="213" spans="1:22" x14ac:dyDescent="0.25">
      <c r="A213" s="13" t="s">
        <v>35</v>
      </c>
      <c r="B213" s="14" t="s">
        <v>23</v>
      </c>
      <c r="C213" s="15">
        <v>46031</v>
      </c>
      <c r="D213" s="15">
        <v>46044</v>
      </c>
      <c r="E213" s="16" t="s">
        <v>605</v>
      </c>
      <c r="F213" s="17" t="s">
        <v>24</v>
      </c>
      <c r="G213" s="18">
        <v>15</v>
      </c>
      <c r="H213" s="25">
        <f t="shared" si="20"/>
        <v>46052</v>
      </c>
      <c r="I213" s="19">
        <v>46056</v>
      </c>
      <c r="J213" s="20" t="s">
        <v>1382</v>
      </c>
      <c r="K213" s="21">
        <v>46056</v>
      </c>
      <c r="L213" s="22" t="s">
        <v>1227</v>
      </c>
      <c r="M213" s="23" t="s">
        <v>652</v>
      </c>
      <c r="N213" s="23" t="s">
        <v>36</v>
      </c>
      <c r="O213" s="71"/>
      <c r="P213" s="23"/>
      <c r="Q213">
        <v>479967</v>
      </c>
      <c r="R213" s="112" t="s">
        <v>39</v>
      </c>
      <c r="S213" s="112" t="s">
        <v>59</v>
      </c>
      <c r="T213" s="26" t="str">
        <f t="shared" si="17"/>
        <v>ATENDIDO</v>
      </c>
      <c r="U213" s="16"/>
      <c r="V213" s="24" t="s">
        <v>32</v>
      </c>
    </row>
    <row r="214" spans="1:22" x14ac:dyDescent="0.25">
      <c r="A214" s="13" t="s">
        <v>35</v>
      </c>
      <c r="B214" s="14" t="s">
        <v>23</v>
      </c>
      <c r="C214" s="15">
        <v>46031</v>
      </c>
      <c r="D214" s="15">
        <v>46044</v>
      </c>
      <c r="E214" s="16" t="s">
        <v>606</v>
      </c>
      <c r="F214" s="17" t="s">
        <v>24</v>
      </c>
      <c r="G214" s="18">
        <v>15</v>
      </c>
      <c r="H214" s="25">
        <f t="shared" si="20"/>
        <v>46052</v>
      </c>
      <c r="I214" s="19">
        <v>46056</v>
      </c>
      <c r="J214" s="20" t="s">
        <v>1434</v>
      </c>
      <c r="K214" s="21">
        <v>46056</v>
      </c>
      <c r="L214" s="22" t="s">
        <v>1227</v>
      </c>
      <c r="M214" s="23" t="s">
        <v>651</v>
      </c>
      <c r="N214" s="23" t="s">
        <v>1281</v>
      </c>
      <c r="O214" s="71"/>
      <c r="P214" s="23"/>
      <c r="Q214">
        <v>5001</v>
      </c>
      <c r="R214" s="113" t="s">
        <v>44</v>
      </c>
      <c r="S214" s="113" t="s">
        <v>45</v>
      </c>
      <c r="T214" s="26" t="str">
        <f t="shared" si="17"/>
        <v>ATENDIDO</v>
      </c>
      <c r="V214" s="24" t="s">
        <v>29</v>
      </c>
    </row>
    <row r="215" spans="1:22" x14ac:dyDescent="0.25">
      <c r="A215" s="13" t="s">
        <v>35</v>
      </c>
      <c r="B215" s="14" t="s">
        <v>23</v>
      </c>
      <c r="C215" s="15">
        <v>46030</v>
      </c>
      <c r="D215" s="15">
        <v>46044</v>
      </c>
      <c r="E215" s="16" t="s">
        <v>607</v>
      </c>
      <c r="F215" s="17" t="s">
        <v>24</v>
      </c>
      <c r="G215" s="18">
        <v>15</v>
      </c>
      <c r="H215" s="25">
        <f t="shared" si="20"/>
        <v>46051</v>
      </c>
      <c r="I215" s="19">
        <v>46051</v>
      </c>
      <c r="J215" s="20" t="s">
        <v>1101</v>
      </c>
      <c r="K215" s="21">
        <v>46051</v>
      </c>
      <c r="L215" s="22" t="s">
        <v>328</v>
      </c>
      <c r="M215" s="23" t="s">
        <v>653</v>
      </c>
      <c r="N215" s="23" t="s">
        <v>83</v>
      </c>
      <c r="O215" s="71"/>
      <c r="P215" s="23"/>
      <c r="Q215" s="26">
        <v>94099</v>
      </c>
      <c r="R215" s="113" t="s">
        <v>42</v>
      </c>
      <c r="S215" s="113" t="s">
        <v>42</v>
      </c>
      <c r="T215" s="26" t="str">
        <f t="shared" si="17"/>
        <v>ATENDIDO</v>
      </c>
      <c r="U215" t="s">
        <v>710</v>
      </c>
      <c r="V215" s="24" t="s">
        <v>29</v>
      </c>
    </row>
    <row r="216" spans="1:22" x14ac:dyDescent="0.25">
      <c r="A216" s="13" t="s">
        <v>35</v>
      </c>
      <c r="B216" s="14" t="s">
        <v>23</v>
      </c>
      <c r="C216" s="15">
        <v>46030</v>
      </c>
      <c r="D216" s="15">
        <v>46044</v>
      </c>
      <c r="E216" s="16" t="s">
        <v>609</v>
      </c>
      <c r="F216" s="17" t="s">
        <v>24</v>
      </c>
      <c r="G216" s="18">
        <v>15</v>
      </c>
      <c r="H216" s="25">
        <f t="shared" si="20"/>
        <v>46051</v>
      </c>
      <c r="I216" s="19" t="s">
        <v>329</v>
      </c>
      <c r="J216" s="20" t="s">
        <v>41</v>
      </c>
      <c r="K216" s="21">
        <v>46045</v>
      </c>
      <c r="L216" s="22" t="s">
        <v>328</v>
      </c>
      <c r="M216" s="23" t="s">
        <v>655</v>
      </c>
      <c r="N216" s="23" t="s">
        <v>36</v>
      </c>
      <c r="O216" s="71"/>
      <c r="P216" s="23"/>
      <c r="Q216" s="26"/>
      <c r="R216" s="112" t="s">
        <v>55</v>
      </c>
      <c r="S216" s="112" t="s">
        <v>726</v>
      </c>
      <c r="T216" s="26" t="str">
        <f t="shared" si="17"/>
        <v>NO REQUIERE RESPUESTA</v>
      </c>
      <c r="U216" s="16"/>
      <c r="V216" s="24" t="s">
        <v>32</v>
      </c>
    </row>
    <row r="217" spans="1:22" x14ac:dyDescent="0.25">
      <c r="A217" s="13" t="s">
        <v>35</v>
      </c>
      <c r="B217" s="14" t="s">
        <v>23</v>
      </c>
      <c r="C217" s="15">
        <v>46030</v>
      </c>
      <c r="D217" s="15">
        <v>46044</v>
      </c>
      <c r="E217" s="16" t="s">
        <v>610</v>
      </c>
      <c r="F217" s="17" t="s">
        <v>24</v>
      </c>
      <c r="G217" s="18">
        <v>15</v>
      </c>
      <c r="H217" s="25">
        <f t="shared" si="20"/>
        <v>46051</v>
      </c>
      <c r="I217" s="19" t="s">
        <v>329</v>
      </c>
      <c r="J217" s="20" t="s">
        <v>41</v>
      </c>
      <c r="K217" s="21">
        <v>46049</v>
      </c>
      <c r="L217" s="22" t="s">
        <v>328</v>
      </c>
      <c r="M217" s="23" t="s">
        <v>656</v>
      </c>
      <c r="N217" s="23" t="s">
        <v>565</v>
      </c>
      <c r="O217" s="26"/>
      <c r="P217" s="26"/>
      <c r="Q217" s="16"/>
      <c r="R217" s="112" t="s">
        <v>43</v>
      </c>
      <c r="S217" s="112" t="s">
        <v>725</v>
      </c>
      <c r="T217" s="26" t="str">
        <f t="shared" si="17"/>
        <v>NO REQUIERE RESPUESTA</v>
      </c>
      <c r="U217" s="26" t="s">
        <v>724</v>
      </c>
      <c r="V217" s="24" t="s">
        <v>38</v>
      </c>
    </row>
    <row r="218" spans="1:22" x14ac:dyDescent="0.25">
      <c r="A218" s="13" t="s">
        <v>35</v>
      </c>
      <c r="B218" s="14" t="s">
        <v>23</v>
      </c>
      <c r="C218" s="15">
        <v>46030</v>
      </c>
      <c r="D218" s="15">
        <v>46044</v>
      </c>
      <c r="E218" s="16" t="s">
        <v>611</v>
      </c>
      <c r="F218" s="17" t="s">
        <v>24</v>
      </c>
      <c r="G218" s="18">
        <v>15</v>
      </c>
      <c r="H218" s="25">
        <f t="shared" si="20"/>
        <v>46051</v>
      </c>
      <c r="I218" s="19" t="s">
        <v>329</v>
      </c>
      <c r="J218" s="20" t="s">
        <v>41</v>
      </c>
      <c r="K218" s="21">
        <v>46049</v>
      </c>
      <c r="L218" s="22" t="s">
        <v>328</v>
      </c>
      <c r="M218" s="23" t="s">
        <v>656</v>
      </c>
      <c r="N218" s="23" t="s">
        <v>565</v>
      </c>
      <c r="O218" s="26"/>
      <c r="P218" s="26"/>
      <c r="Q218" s="16"/>
      <c r="R218" s="112" t="s">
        <v>43</v>
      </c>
      <c r="S218" s="112" t="s">
        <v>725</v>
      </c>
      <c r="T218" s="26" t="str">
        <f t="shared" si="17"/>
        <v>NO REQUIERE RESPUESTA</v>
      </c>
      <c r="U218" s="26" t="s">
        <v>724</v>
      </c>
      <c r="V218" s="24" t="s">
        <v>38</v>
      </c>
    </row>
    <row r="219" spans="1:22" x14ac:dyDescent="0.25">
      <c r="A219" s="13" t="s">
        <v>35</v>
      </c>
      <c r="B219" s="14" t="s">
        <v>23</v>
      </c>
      <c r="C219" s="15">
        <v>46030</v>
      </c>
      <c r="D219" s="15">
        <v>46044</v>
      </c>
      <c r="E219" s="16" t="s">
        <v>612</v>
      </c>
      <c r="F219" s="17" t="s">
        <v>24</v>
      </c>
      <c r="G219" s="18">
        <v>15</v>
      </c>
      <c r="H219" s="25">
        <f t="shared" si="20"/>
        <v>46051</v>
      </c>
      <c r="I219" s="19" t="s">
        <v>329</v>
      </c>
      <c r="J219" s="20" t="s">
        <v>41</v>
      </c>
      <c r="K219" s="21">
        <v>46049</v>
      </c>
      <c r="L219" s="22" t="s">
        <v>328</v>
      </c>
      <c r="M219" s="23" t="s">
        <v>552</v>
      </c>
      <c r="N219" s="23" t="s">
        <v>565</v>
      </c>
      <c r="O219" s="26"/>
      <c r="P219" s="26"/>
      <c r="Q219" s="16"/>
      <c r="R219" s="112" t="s">
        <v>48</v>
      </c>
      <c r="S219" s="112" t="s">
        <v>49</v>
      </c>
      <c r="T219" s="26" t="str">
        <f t="shared" si="17"/>
        <v>NO REQUIERE RESPUESTA</v>
      </c>
      <c r="U219" s="26" t="s">
        <v>723</v>
      </c>
      <c r="V219" s="24" t="s">
        <v>30</v>
      </c>
    </row>
    <row r="220" spans="1:22" x14ac:dyDescent="0.25">
      <c r="A220" s="13" t="s">
        <v>35</v>
      </c>
      <c r="B220" s="14" t="s">
        <v>23</v>
      </c>
      <c r="C220" s="15">
        <v>46030</v>
      </c>
      <c r="D220" s="15">
        <v>46044</v>
      </c>
      <c r="E220" s="16" t="s">
        <v>613</v>
      </c>
      <c r="F220" s="17" t="s">
        <v>24</v>
      </c>
      <c r="G220" s="18">
        <v>15</v>
      </c>
      <c r="H220" s="25">
        <f t="shared" si="20"/>
        <v>46051</v>
      </c>
      <c r="I220" s="19">
        <v>46052</v>
      </c>
      <c r="J220" s="20" t="s">
        <v>1219</v>
      </c>
      <c r="K220" s="21">
        <v>46052</v>
      </c>
      <c r="L220" s="22" t="s">
        <v>328</v>
      </c>
      <c r="M220" s="23" t="s">
        <v>657</v>
      </c>
      <c r="N220" s="23" t="s">
        <v>36</v>
      </c>
      <c r="O220" s="71"/>
      <c r="P220" s="23"/>
      <c r="Q220" s="26">
        <v>465388</v>
      </c>
      <c r="R220" s="112" t="s">
        <v>39</v>
      </c>
      <c r="S220" s="112" t="s">
        <v>722</v>
      </c>
      <c r="T220" s="26" t="str">
        <f t="shared" si="17"/>
        <v>ATENDIDO</v>
      </c>
      <c r="U220" s="16"/>
      <c r="V220" s="24" t="s">
        <v>32</v>
      </c>
    </row>
    <row r="221" spans="1:22" x14ac:dyDescent="0.25">
      <c r="A221" s="13" t="s">
        <v>35</v>
      </c>
      <c r="B221" s="14" t="s">
        <v>23</v>
      </c>
      <c r="C221" s="15">
        <v>46030</v>
      </c>
      <c r="D221" s="15">
        <v>46044</v>
      </c>
      <c r="E221" s="16" t="s">
        <v>614</v>
      </c>
      <c r="F221" s="17" t="s">
        <v>24</v>
      </c>
      <c r="G221" s="18">
        <v>15</v>
      </c>
      <c r="H221" s="25">
        <f t="shared" si="20"/>
        <v>46051</v>
      </c>
      <c r="I221" s="19" t="s">
        <v>329</v>
      </c>
      <c r="J221" s="20" t="s">
        <v>41</v>
      </c>
      <c r="K221" s="21">
        <v>46050</v>
      </c>
      <c r="L221" s="22" t="s">
        <v>328</v>
      </c>
      <c r="M221" s="23" t="s">
        <v>646</v>
      </c>
      <c r="N221" s="23" t="s">
        <v>36</v>
      </c>
      <c r="O221" s="71"/>
      <c r="P221" s="23"/>
      <c r="Q221" s="26">
        <v>1009256</v>
      </c>
      <c r="R221" s="112" t="s">
        <v>50</v>
      </c>
      <c r="S221" s="112" t="s">
        <v>70</v>
      </c>
      <c r="T221" s="26" t="str">
        <f t="shared" si="17"/>
        <v>NO REQUIERE RESPUESTA</v>
      </c>
      <c r="U221" s="16"/>
      <c r="V221" s="24" t="s">
        <v>32</v>
      </c>
    </row>
    <row r="222" spans="1:22" x14ac:dyDescent="0.25">
      <c r="A222" s="13" t="s">
        <v>35</v>
      </c>
      <c r="B222" s="14" t="s">
        <v>23</v>
      </c>
      <c r="C222" s="15">
        <v>46030</v>
      </c>
      <c r="D222" s="15">
        <v>46044</v>
      </c>
      <c r="E222" s="16" t="s">
        <v>615</v>
      </c>
      <c r="F222" s="17" t="s">
        <v>24</v>
      </c>
      <c r="G222" s="18">
        <v>15</v>
      </c>
      <c r="H222" s="25">
        <f t="shared" si="20"/>
        <v>46051</v>
      </c>
      <c r="I222" s="19">
        <v>46050</v>
      </c>
      <c r="J222" s="20" t="s">
        <v>973</v>
      </c>
      <c r="K222" s="21">
        <v>46050</v>
      </c>
      <c r="L222" s="22" t="s">
        <v>328</v>
      </c>
      <c r="M222" s="23" t="s">
        <v>658</v>
      </c>
      <c r="N222" s="23" t="s">
        <v>589</v>
      </c>
      <c r="O222" s="23"/>
      <c r="P222" s="23"/>
      <c r="Q222" s="26">
        <v>36949</v>
      </c>
      <c r="R222" s="112" t="s">
        <v>39</v>
      </c>
      <c r="S222" s="112" t="s">
        <v>40</v>
      </c>
      <c r="T222" s="26" t="str">
        <f t="shared" si="17"/>
        <v>ATENDIDO</v>
      </c>
      <c r="U222" s="16"/>
      <c r="V222" s="24" t="s">
        <v>31</v>
      </c>
    </row>
    <row r="223" spans="1:22" x14ac:dyDescent="0.25">
      <c r="A223" s="13" t="s">
        <v>35</v>
      </c>
      <c r="B223" s="14" t="s">
        <v>23</v>
      </c>
      <c r="C223" s="15">
        <v>46030</v>
      </c>
      <c r="D223" s="15">
        <v>46044</v>
      </c>
      <c r="E223" s="16" t="s">
        <v>616</v>
      </c>
      <c r="F223" s="17" t="s">
        <v>24</v>
      </c>
      <c r="G223" s="18">
        <v>15</v>
      </c>
      <c r="H223" s="25">
        <f t="shared" si="20"/>
        <v>46051</v>
      </c>
      <c r="I223" s="19" t="s">
        <v>329</v>
      </c>
      <c r="J223" s="20" t="s">
        <v>41</v>
      </c>
      <c r="K223" s="21">
        <v>46050</v>
      </c>
      <c r="L223" s="22" t="s">
        <v>328</v>
      </c>
      <c r="M223" s="23" t="s">
        <v>553</v>
      </c>
      <c r="N223" s="23" t="s">
        <v>83</v>
      </c>
      <c r="O223" s="71"/>
      <c r="P223" s="23"/>
      <c r="Q223" s="26">
        <v>215167</v>
      </c>
      <c r="R223" s="113" t="s">
        <v>66</v>
      </c>
      <c r="S223" s="113" t="s">
        <v>67</v>
      </c>
      <c r="T223" s="26" t="str">
        <f t="shared" si="17"/>
        <v>NO REQUIERE RESPUESTA</v>
      </c>
      <c r="U223" s="26" t="s">
        <v>718</v>
      </c>
      <c r="V223" s="24" t="s">
        <v>29</v>
      </c>
    </row>
    <row r="224" spans="1:22" x14ac:dyDescent="0.25">
      <c r="A224" s="13" t="s">
        <v>35</v>
      </c>
      <c r="B224" s="14" t="s">
        <v>37</v>
      </c>
      <c r="C224" s="15">
        <v>46030</v>
      </c>
      <c r="D224" s="15">
        <v>46044</v>
      </c>
      <c r="E224" s="16" t="s">
        <v>617</v>
      </c>
      <c r="F224" s="17" t="s">
        <v>24</v>
      </c>
      <c r="G224" s="18">
        <v>15</v>
      </c>
      <c r="H224" s="25">
        <f t="shared" si="20"/>
        <v>46051</v>
      </c>
      <c r="I224" s="19" t="s">
        <v>61</v>
      </c>
      <c r="J224" s="20" t="s">
        <v>61</v>
      </c>
      <c r="K224" s="21">
        <v>46044</v>
      </c>
      <c r="L224" s="22" t="s">
        <v>328</v>
      </c>
      <c r="M224" s="23" t="s">
        <v>659</v>
      </c>
      <c r="N224" s="23" t="s">
        <v>460</v>
      </c>
      <c r="O224" s="26"/>
      <c r="P224" s="26"/>
      <c r="Q224" s="26"/>
      <c r="R224" s="112" t="s">
        <v>44</v>
      </c>
      <c r="S224" s="112" t="s">
        <v>717</v>
      </c>
      <c r="T224" s="26" t="str">
        <f t="shared" si="17"/>
        <v>TRASLADO</v>
      </c>
      <c r="U224" s="26" t="s">
        <v>716</v>
      </c>
      <c r="V224" s="24" t="s">
        <v>34</v>
      </c>
    </row>
    <row r="225" spans="1:22" x14ac:dyDescent="0.25">
      <c r="A225" s="13" t="s">
        <v>35</v>
      </c>
      <c r="B225" s="14" t="s">
        <v>23</v>
      </c>
      <c r="C225" s="15">
        <v>46030</v>
      </c>
      <c r="D225" s="15">
        <v>46044</v>
      </c>
      <c r="E225" s="16" t="s">
        <v>618</v>
      </c>
      <c r="F225" s="17" t="s">
        <v>24</v>
      </c>
      <c r="G225" s="18">
        <v>15</v>
      </c>
      <c r="H225" s="25">
        <f t="shared" si="20"/>
        <v>46051</v>
      </c>
      <c r="I225" s="19">
        <v>46051</v>
      </c>
      <c r="J225" s="20" t="s">
        <v>1102</v>
      </c>
      <c r="K225" s="21">
        <v>46051</v>
      </c>
      <c r="L225" s="22" t="s">
        <v>328</v>
      </c>
      <c r="M225" s="23" t="s">
        <v>660</v>
      </c>
      <c r="N225" s="23" t="s">
        <v>36</v>
      </c>
      <c r="O225" s="71"/>
      <c r="P225" s="23"/>
      <c r="Q225" s="26">
        <v>484938</v>
      </c>
      <c r="R225" s="112" t="s">
        <v>39</v>
      </c>
      <c r="S225" s="112" t="s">
        <v>59</v>
      </c>
      <c r="T225" s="26" t="str">
        <f t="shared" si="17"/>
        <v>ATENDIDO</v>
      </c>
      <c r="U225" s="16"/>
      <c r="V225" s="24" t="s">
        <v>32</v>
      </c>
    </row>
    <row r="226" spans="1:22" x14ac:dyDescent="0.25">
      <c r="A226" s="13" t="s">
        <v>35</v>
      </c>
      <c r="B226" s="14" t="s">
        <v>23</v>
      </c>
      <c r="C226" s="15">
        <v>46030</v>
      </c>
      <c r="D226" s="15">
        <v>46044</v>
      </c>
      <c r="E226" s="16" t="s">
        <v>619</v>
      </c>
      <c r="F226" s="17" t="s">
        <v>24</v>
      </c>
      <c r="G226" s="18">
        <v>15</v>
      </c>
      <c r="H226" s="25">
        <f t="shared" si="20"/>
        <v>46051</v>
      </c>
      <c r="I226" s="19" t="s">
        <v>329</v>
      </c>
      <c r="J226" s="20" t="s">
        <v>41</v>
      </c>
      <c r="K226" s="21">
        <v>46048</v>
      </c>
      <c r="L226" s="22" t="s">
        <v>328</v>
      </c>
      <c r="M226" s="23" t="s">
        <v>661</v>
      </c>
      <c r="N226" s="23" t="s">
        <v>589</v>
      </c>
      <c r="O226" s="23"/>
      <c r="P226" s="23"/>
      <c r="Q226" s="26">
        <v>18720</v>
      </c>
      <c r="R226" s="112" t="s">
        <v>58</v>
      </c>
      <c r="S226" s="112" t="s">
        <v>71</v>
      </c>
      <c r="T226" s="26" t="str">
        <f t="shared" si="17"/>
        <v>NO REQUIERE RESPUESTA</v>
      </c>
      <c r="U226" s="16"/>
      <c r="V226" s="24" t="s">
        <v>31</v>
      </c>
    </row>
    <row r="227" spans="1:22" x14ac:dyDescent="0.25">
      <c r="A227" s="13" t="s">
        <v>35</v>
      </c>
      <c r="B227" s="14" t="s">
        <v>23</v>
      </c>
      <c r="C227" s="15">
        <v>46030</v>
      </c>
      <c r="D227" s="15">
        <v>46044</v>
      </c>
      <c r="E227" s="16" t="s">
        <v>620</v>
      </c>
      <c r="F227" s="17" t="s">
        <v>24</v>
      </c>
      <c r="G227" s="18">
        <v>15</v>
      </c>
      <c r="H227" s="25">
        <f t="shared" si="20"/>
        <v>46051</v>
      </c>
      <c r="I227" s="19">
        <v>46051</v>
      </c>
      <c r="J227" s="20" t="s">
        <v>1103</v>
      </c>
      <c r="K227" s="21">
        <v>46051</v>
      </c>
      <c r="L227" s="22" t="s">
        <v>328</v>
      </c>
      <c r="M227" s="23" t="s">
        <v>662</v>
      </c>
      <c r="N227" s="23" t="s">
        <v>36</v>
      </c>
      <c r="O227" s="71"/>
      <c r="P227" s="23"/>
      <c r="Q227" s="26">
        <v>104222</v>
      </c>
      <c r="R227" s="112" t="s">
        <v>39</v>
      </c>
      <c r="S227" s="112" t="s">
        <v>59</v>
      </c>
      <c r="T227" s="26" t="str">
        <f t="shared" si="17"/>
        <v>ATENDIDO</v>
      </c>
      <c r="U227" s="16"/>
      <c r="V227" s="24" t="s">
        <v>32</v>
      </c>
    </row>
    <row r="228" spans="1:22" x14ac:dyDescent="0.25">
      <c r="A228" s="13" t="s">
        <v>35</v>
      </c>
      <c r="B228" s="14" t="s">
        <v>23</v>
      </c>
      <c r="C228" s="15">
        <v>46030</v>
      </c>
      <c r="D228" s="15">
        <v>46044</v>
      </c>
      <c r="E228" s="16" t="s">
        <v>621</v>
      </c>
      <c r="F228" s="17" t="s">
        <v>24</v>
      </c>
      <c r="G228" s="18">
        <v>15</v>
      </c>
      <c r="H228" s="25">
        <f t="shared" si="20"/>
        <v>46051</v>
      </c>
      <c r="I228" s="19">
        <v>46049</v>
      </c>
      <c r="J228" s="20" t="s">
        <v>896</v>
      </c>
      <c r="K228" s="21">
        <v>46049</v>
      </c>
      <c r="L228" s="22" t="s">
        <v>328</v>
      </c>
      <c r="M228" s="23" t="s">
        <v>663</v>
      </c>
      <c r="N228" s="23" t="s">
        <v>589</v>
      </c>
      <c r="O228" s="23"/>
      <c r="P228" s="23"/>
      <c r="Q228" s="26">
        <v>16798</v>
      </c>
      <c r="R228" s="112" t="s">
        <v>39</v>
      </c>
      <c r="S228" s="112" t="s">
        <v>59</v>
      </c>
      <c r="T228" s="26" t="str">
        <f t="shared" si="17"/>
        <v>ATENDIDO</v>
      </c>
      <c r="U228" s="16"/>
      <c r="V228" s="24" t="s">
        <v>31</v>
      </c>
    </row>
    <row r="229" spans="1:22" x14ac:dyDescent="0.25">
      <c r="A229" s="13" t="s">
        <v>35</v>
      </c>
      <c r="B229" s="14" t="s">
        <v>23</v>
      </c>
      <c r="C229" s="15">
        <v>46029</v>
      </c>
      <c r="D229" s="15">
        <v>46044</v>
      </c>
      <c r="E229" s="16" t="s">
        <v>622</v>
      </c>
      <c r="F229" s="17" t="s">
        <v>24</v>
      </c>
      <c r="G229" s="18">
        <v>15</v>
      </c>
      <c r="H229" s="25">
        <f t="shared" si="20"/>
        <v>46050</v>
      </c>
      <c r="I229" s="19">
        <v>46051</v>
      </c>
      <c r="J229" s="20" t="s">
        <v>1104</v>
      </c>
      <c r="K229" s="21">
        <v>46051</v>
      </c>
      <c r="L229" s="22" t="s">
        <v>328</v>
      </c>
      <c r="M229" s="23" t="s">
        <v>664</v>
      </c>
      <c r="N229" s="23" t="s">
        <v>36</v>
      </c>
      <c r="O229" s="71"/>
      <c r="P229" s="23"/>
      <c r="Q229" s="26">
        <v>428730</v>
      </c>
      <c r="R229" s="112" t="s">
        <v>66</v>
      </c>
      <c r="S229" s="112" t="s">
        <v>67</v>
      </c>
      <c r="T229" s="26" t="str">
        <f t="shared" si="17"/>
        <v>ATENDIDO</v>
      </c>
      <c r="U229" s="16"/>
      <c r="V229" s="24" t="s">
        <v>32</v>
      </c>
    </row>
    <row r="230" spans="1:22" x14ac:dyDescent="0.25">
      <c r="A230" s="13" t="s">
        <v>35</v>
      </c>
      <c r="B230" s="14" t="s">
        <v>23</v>
      </c>
      <c r="C230" s="15">
        <v>46029</v>
      </c>
      <c r="D230" s="15">
        <v>46044</v>
      </c>
      <c r="E230" s="16" t="s">
        <v>623</v>
      </c>
      <c r="F230" s="17" t="s">
        <v>24</v>
      </c>
      <c r="G230" s="18">
        <v>15</v>
      </c>
      <c r="H230" s="25">
        <f t="shared" si="20"/>
        <v>46050</v>
      </c>
      <c r="I230" s="19">
        <v>46062</v>
      </c>
      <c r="J230" s="20" t="s">
        <v>1630</v>
      </c>
      <c r="K230" s="21">
        <v>46062</v>
      </c>
      <c r="L230" s="22" t="s">
        <v>1227</v>
      </c>
      <c r="M230" s="23" t="s">
        <v>665</v>
      </c>
      <c r="N230" s="23" t="s">
        <v>1225</v>
      </c>
      <c r="O230" s="26"/>
      <c r="P230" s="26"/>
      <c r="Q230" s="16"/>
      <c r="R230" s="112" t="s">
        <v>66</v>
      </c>
      <c r="S230" s="112" t="s">
        <v>67</v>
      </c>
      <c r="T230" s="26" t="str">
        <f t="shared" si="17"/>
        <v>ATENDIDO</v>
      </c>
      <c r="U230" s="16"/>
      <c r="V230" s="24" t="s">
        <v>30</v>
      </c>
    </row>
    <row r="231" spans="1:22" x14ac:dyDescent="0.25">
      <c r="A231" s="13" t="s">
        <v>35</v>
      </c>
      <c r="B231" s="14" t="s">
        <v>23</v>
      </c>
      <c r="C231" s="15">
        <v>46029</v>
      </c>
      <c r="D231" s="15">
        <v>46044</v>
      </c>
      <c r="E231" s="16" t="s">
        <v>624</v>
      </c>
      <c r="F231" s="17" t="s">
        <v>24</v>
      </c>
      <c r="G231" s="18">
        <v>15</v>
      </c>
      <c r="H231" s="25">
        <f t="shared" si="20"/>
        <v>46050</v>
      </c>
      <c r="I231" s="19">
        <v>46050</v>
      </c>
      <c r="J231" s="20" t="s">
        <v>974</v>
      </c>
      <c r="K231" s="21">
        <v>46050</v>
      </c>
      <c r="L231" s="22" t="s">
        <v>328</v>
      </c>
      <c r="M231" s="23" t="s">
        <v>666</v>
      </c>
      <c r="N231" s="23" t="s">
        <v>83</v>
      </c>
      <c r="O231" s="71"/>
      <c r="P231" s="23"/>
      <c r="Q231" s="26">
        <v>82357</v>
      </c>
      <c r="R231" s="113" t="s">
        <v>66</v>
      </c>
      <c r="S231" s="113" t="s">
        <v>67</v>
      </c>
      <c r="T231" s="26" t="str">
        <f t="shared" si="17"/>
        <v>ATENDIDO</v>
      </c>
      <c r="V231" s="24" t="s">
        <v>29</v>
      </c>
    </row>
    <row r="232" spans="1:22" x14ac:dyDescent="0.25">
      <c r="A232" s="13" t="s">
        <v>35</v>
      </c>
      <c r="B232" s="14" t="s">
        <v>23</v>
      </c>
      <c r="C232" s="15">
        <v>46029</v>
      </c>
      <c r="D232" s="15">
        <v>46044</v>
      </c>
      <c r="E232" s="16" t="s">
        <v>625</v>
      </c>
      <c r="F232" s="17" t="s">
        <v>24</v>
      </c>
      <c r="G232" s="18">
        <v>15</v>
      </c>
      <c r="H232" s="25">
        <f t="shared" si="20"/>
        <v>46050</v>
      </c>
      <c r="I232" s="19" t="s">
        <v>61</v>
      </c>
      <c r="J232" s="20" t="s">
        <v>61</v>
      </c>
      <c r="K232" s="21">
        <v>46044</v>
      </c>
      <c r="L232" s="22" t="s">
        <v>328</v>
      </c>
      <c r="M232" s="23" t="s">
        <v>667</v>
      </c>
      <c r="N232" s="23" t="s">
        <v>460</v>
      </c>
      <c r="O232" s="26"/>
      <c r="P232" s="26"/>
      <c r="Q232" s="26"/>
      <c r="R232" s="112" t="s">
        <v>50</v>
      </c>
      <c r="S232" s="112" t="s">
        <v>51</v>
      </c>
      <c r="T232" s="26" t="str">
        <f t="shared" si="17"/>
        <v>TRASLADO</v>
      </c>
      <c r="U232" t="s">
        <v>715</v>
      </c>
      <c r="V232" s="24" t="s">
        <v>34</v>
      </c>
    </row>
    <row r="233" spans="1:22" x14ac:dyDescent="0.25">
      <c r="A233" s="13" t="s">
        <v>35</v>
      </c>
      <c r="B233" s="14" t="s">
        <v>23</v>
      </c>
      <c r="C233" s="15">
        <v>46029</v>
      </c>
      <c r="D233" s="15">
        <v>46044</v>
      </c>
      <c r="E233" s="94" t="s">
        <v>626</v>
      </c>
      <c r="F233" s="103" t="s">
        <v>24</v>
      </c>
      <c r="G233" s="104">
        <v>15</v>
      </c>
      <c r="H233" s="105">
        <f t="shared" si="20"/>
        <v>46050</v>
      </c>
      <c r="I233" s="19" t="s">
        <v>329</v>
      </c>
      <c r="J233" s="20" t="s">
        <v>41</v>
      </c>
      <c r="K233" s="21">
        <v>46049</v>
      </c>
      <c r="L233" s="22" t="s">
        <v>328</v>
      </c>
      <c r="M233" s="23" t="s">
        <v>553</v>
      </c>
      <c r="N233" s="23" t="s">
        <v>36</v>
      </c>
      <c r="O233" s="71"/>
      <c r="P233" s="23"/>
      <c r="Q233" s="26">
        <v>1009256</v>
      </c>
      <c r="R233" s="112" t="s">
        <v>50</v>
      </c>
      <c r="S233" s="112" t="s">
        <v>70</v>
      </c>
      <c r="T233" s="26" t="str">
        <f t="shared" si="17"/>
        <v>NO REQUIERE RESPUESTA</v>
      </c>
      <c r="U233" s="16"/>
      <c r="V233" s="24" t="s">
        <v>32</v>
      </c>
    </row>
    <row r="234" spans="1:22" x14ac:dyDescent="0.25">
      <c r="A234" s="13" t="s">
        <v>35</v>
      </c>
      <c r="B234" s="14" t="s">
        <v>23</v>
      </c>
      <c r="C234" s="15">
        <v>46029</v>
      </c>
      <c r="D234" s="15">
        <v>46044</v>
      </c>
      <c r="E234" s="16" t="s">
        <v>627</v>
      </c>
      <c r="F234" s="17" t="s">
        <v>24</v>
      </c>
      <c r="G234" s="18">
        <v>15</v>
      </c>
      <c r="H234" s="25">
        <f t="shared" si="20"/>
        <v>46050</v>
      </c>
      <c r="I234" s="19" t="s">
        <v>329</v>
      </c>
      <c r="J234" s="20" t="s">
        <v>41</v>
      </c>
      <c r="K234" s="21">
        <v>46059</v>
      </c>
      <c r="L234" s="22" t="s">
        <v>1227</v>
      </c>
      <c r="M234" s="23" t="s">
        <v>75</v>
      </c>
      <c r="N234" s="23" t="s">
        <v>1280</v>
      </c>
      <c r="O234" s="71"/>
      <c r="P234" s="23"/>
      <c r="Q234" s="26"/>
      <c r="R234" s="112" t="s">
        <v>46</v>
      </c>
      <c r="S234" s="112" t="s">
        <v>46</v>
      </c>
      <c r="T234" s="26" t="str">
        <f t="shared" si="17"/>
        <v>NO REQUIERE RESPUESTA</v>
      </c>
      <c r="U234" t="s">
        <v>709</v>
      </c>
      <c r="V234" s="24" t="s">
        <v>32</v>
      </c>
    </row>
    <row r="235" spans="1:22" x14ac:dyDescent="0.25">
      <c r="A235" s="13" t="s">
        <v>35</v>
      </c>
      <c r="B235" s="14" t="s">
        <v>23</v>
      </c>
      <c r="C235" s="15">
        <v>46029</v>
      </c>
      <c r="D235" s="15">
        <v>46044</v>
      </c>
      <c r="E235" s="16" t="s">
        <v>628</v>
      </c>
      <c r="F235" s="17" t="s">
        <v>24</v>
      </c>
      <c r="G235" s="18">
        <v>15</v>
      </c>
      <c r="H235" s="25">
        <f t="shared" si="20"/>
        <v>46050</v>
      </c>
      <c r="I235" s="19">
        <v>46051</v>
      </c>
      <c r="J235" s="20" t="s">
        <v>1105</v>
      </c>
      <c r="K235" s="21">
        <v>46051</v>
      </c>
      <c r="L235" s="22" t="s">
        <v>328</v>
      </c>
      <c r="M235" s="23" t="s">
        <v>668</v>
      </c>
      <c r="N235" s="23" t="s">
        <v>36</v>
      </c>
      <c r="O235" s="71"/>
      <c r="P235" s="23"/>
      <c r="Q235" s="26">
        <v>420048</v>
      </c>
      <c r="R235" s="112" t="s">
        <v>58</v>
      </c>
      <c r="S235" s="112" t="s">
        <v>71</v>
      </c>
      <c r="T235" s="26" t="str">
        <f t="shared" si="17"/>
        <v>ATENDIDO</v>
      </c>
      <c r="U235" s="16"/>
      <c r="V235" s="24" t="s">
        <v>32</v>
      </c>
    </row>
    <row r="236" spans="1:22" x14ac:dyDescent="0.25">
      <c r="A236" s="13" t="s">
        <v>35</v>
      </c>
      <c r="B236" s="14" t="s">
        <v>23</v>
      </c>
      <c r="C236" s="15">
        <v>46029</v>
      </c>
      <c r="D236" s="15">
        <v>46044</v>
      </c>
      <c r="E236" s="16" t="s">
        <v>629</v>
      </c>
      <c r="F236" s="17" t="s">
        <v>24</v>
      </c>
      <c r="G236" s="18">
        <v>15</v>
      </c>
      <c r="H236" s="25">
        <f t="shared" si="20"/>
        <v>46050</v>
      </c>
      <c r="I236" s="19">
        <v>46051</v>
      </c>
      <c r="J236" s="20" t="s">
        <v>1103</v>
      </c>
      <c r="K236" s="21">
        <v>46051</v>
      </c>
      <c r="L236" s="22" t="s">
        <v>328</v>
      </c>
      <c r="M236" s="23" t="s">
        <v>662</v>
      </c>
      <c r="N236" s="23" t="s">
        <v>36</v>
      </c>
      <c r="O236" s="71"/>
      <c r="P236" s="23"/>
      <c r="Q236" s="26">
        <v>104222</v>
      </c>
      <c r="R236" s="112" t="s">
        <v>39</v>
      </c>
      <c r="S236" s="112" t="s">
        <v>59</v>
      </c>
      <c r="T236" s="26" t="str">
        <f t="shared" si="17"/>
        <v>ATENDIDO</v>
      </c>
      <c r="U236" s="16"/>
      <c r="V236" s="24" t="s">
        <v>32</v>
      </c>
    </row>
    <row r="237" spans="1:22" x14ac:dyDescent="0.25">
      <c r="A237" s="13" t="s">
        <v>35</v>
      </c>
      <c r="B237" s="14" t="s">
        <v>23</v>
      </c>
      <c r="C237" s="15">
        <v>46029</v>
      </c>
      <c r="D237" s="15">
        <v>46044</v>
      </c>
      <c r="E237" s="16" t="s">
        <v>630</v>
      </c>
      <c r="F237" s="17" t="s">
        <v>24</v>
      </c>
      <c r="G237" s="18">
        <v>15</v>
      </c>
      <c r="H237" s="25">
        <f t="shared" si="20"/>
        <v>46050</v>
      </c>
      <c r="I237" s="19" t="s">
        <v>329</v>
      </c>
      <c r="J237" s="20" t="s">
        <v>41</v>
      </c>
      <c r="K237" s="21">
        <v>46048</v>
      </c>
      <c r="L237" s="22" t="s">
        <v>328</v>
      </c>
      <c r="M237" s="23" t="s">
        <v>669</v>
      </c>
      <c r="N237" s="23" t="s">
        <v>589</v>
      </c>
      <c r="O237" s="23"/>
      <c r="P237" s="23"/>
      <c r="Q237" s="26"/>
      <c r="R237" s="112" t="s">
        <v>64</v>
      </c>
      <c r="S237" s="112" t="s">
        <v>65</v>
      </c>
      <c r="T237" s="26" t="str">
        <f t="shared" si="17"/>
        <v>NO REQUIERE RESPUESTA</v>
      </c>
      <c r="U237" t="s">
        <v>708</v>
      </c>
      <c r="V237" s="24" t="s">
        <v>26</v>
      </c>
    </row>
    <row r="238" spans="1:22" x14ac:dyDescent="0.25">
      <c r="A238" s="13" t="s">
        <v>35</v>
      </c>
      <c r="B238" s="14" t="s">
        <v>23</v>
      </c>
      <c r="C238" s="15">
        <v>46029</v>
      </c>
      <c r="D238" s="15">
        <v>46044</v>
      </c>
      <c r="E238" s="16" t="s">
        <v>631</v>
      </c>
      <c r="F238" s="17" t="s">
        <v>24</v>
      </c>
      <c r="G238" s="18">
        <v>15</v>
      </c>
      <c r="H238" s="25">
        <f t="shared" si="20"/>
        <v>46050</v>
      </c>
      <c r="I238" s="19" t="s">
        <v>329</v>
      </c>
      <c r="J238" s="20" t="s">
        <v>41</v>
      </c>
      <c r="K238" s="21">
        <v>46048</v>
      </c>
      <c r="L238" s="22" t="s">
        <v>328</v>
      </c>
      <c r="M238" s="23" t="s">
        <v>645</v>
      </c>
      <c r="N238" s="23" t="s">
        <v>589</v>
      </c>
      <c r="O238" s="23"/>
      <c r="P238" s="23"/>
      <c r="Q238" s="26">
        <v>211386</v>
      </c>
      <c r="R238" s="112" t="s">
        <v>66</v>
      </c>
      <c r="S238" s="112" t="s">
        <v>67</v>
      </c>
      <c r="T238" s="26" t="str">
        <f t="shared" si="17"/>
        <v>NO REQUIERE RESPUESTA</v>
      </c>
      <c r="U238" t="s">
        <v>707</v>
      </c>
      <c r="V238" s="24" t="s">
        <v>31</v>
      </c>
    </row>
    <row r="239" spans="1:22" x14ac:dyDescent="0.25">
      <c r="A239" s="13" t="s">
        <v>35</v>
      </c>
      <c r="B239" s="14" t="s">
        <v>37</v>
      </c>
      <c r="C239" s="15">
        <v>46028</v>
      </c>
      <c r="D239" s="15">
        <v>46044</v>
      </c>
      <c r="E239" s="16" t="s">
        <v>632</v>
      </c>
      <c r="F239" s="17" t="s">
        <v>24</v>
      </c>
      <c r="G239" s="18">
        <v>30</v>
      </c>
      <c r="H239" s="25">
        <f t="shared" ref="H239:H243" si="21">IF(F239="RECURSO DE REPOSICION",C239+G239,WORKDAY.INTL(C239,G239,1,$Y$5:$Y$23))</f>
        <v>46070</v>
      </c>
      <c r="I239" s="19">
        <v>46049</v>
      </c>
      <c r="J239" s="20" t="s">
        <v>830</v>
      </c>
      <c r="K239" s="21">
        <v>46049</v>
      </c>
      <c r="L239" s="22" t="s">
        <v>328</v>
      </c>
      <c r="M239" s="23" t="s">
        <v>670</v>
      </c>
      <c r="N239" s="23" t="s">
        <v>36</v>
      </c>
      <c r="O239" s="71"/>
      <c r="P239" s="23"/>
      <c r="Q239" s="26"/>
      <c r="R239" s="112" t="s">
        <v>50</v>
      </c>
      <c r="S239" s="112" t="s">
        <v>706</v>
      </c>
      <c r="T239" s="26" t="str">
        <f t="shared" si="17"/>
        <v>ATENDIDO</v>
      </c>
      <c r="U239" s="16"/>
      <c r="V239" s="24" t="s">
        <v>32</v>
      </c>
    </row>
    <row r="240" spans="1:22" x14ac:dyDescent="0.25">
      <c r="A240" s="13" t="s">
        <v>35</v>
      </c>
      <c r="B240" s="14" t="s">
        <v>23</v>
      </c>
      <c r="C240" s="15">
        <v>46028</v>
      </c>
      <c r="D240" s="15">
        <v>46044</v>
      </c>
      <c r="E240" s="16" t="s">
        <v>633</v>
      </c>
      <c r="F240" s="17" t="s">
        <v>24</v>
      </c>
      <c r="G240" s="18">
        <v>15</v>
      </c>
      <c r="H240" s="25">
        <f t="shared" si="21"/>
        <v>46049</v>
      </c>
      <c r="I240" s="19">
        <v>46049</v>
      </c>
      <c r="J240" s="20" t="s">
        <v>897</v>
      </c>
      <c r="K240" s="21">
        <v>46049</v>
      </c>
      <c r="L240" s="22" t="s">
        <v>328</v>
      </c>
      <c r="M240" s="23" t="s">
        <v>671</v>
      </c>
      <c r="N240" s="23" t="s">
        <v>36</v>
      </c>
      <c r="O240" s="71"/>
      <c r="P240" s="23"/>
      <c r="Q240" s="26">
        <v>101120</v>
      </c>
      <c r="R240" s="112" t="s">
        <v>42</v>
      </c>
      <c r="S240" s="112" t="s">
        <v>42</v>
      </c>
      <c r="T240" s="26" t="str">
        <f t="shared" si="17"/>
        <v>ATENDIDO</v>
      </c>
      <c r="U240" s="16"/>
      <c r="V240" s="24" t="s">
        <v>32</v>
      </c>
    </row>
    <row r="241" spans="1:22" x14ac:dyDescent="0.25">
      <c r="A241" s="13" t="s">
        <v>35</v>
      </c>
      <c r="B241" s="14" t="s">
        <v>23</v>
      </c>
      <c r="C241" s="15">
        <v>46028</v>
      </c>
      <c r="D241" s="15">
        <v>46044</v>
      </c>
      <c r="E241" s="16" t="s">
        <v>634</v>
      </c>
      <c r="F241" s="17" t="s">
        <v>24</v>
      </c>
      <c r="G241" s="18">
        <v>15</v>
      </c>
      <c r="H241" s="25">
        <f t="shared" si="21"/>
        <v>46049</v>
      </c>
      <c r="I241" s="19" t="s">
        <v>61</v>
      </c>
      <c r="J241" s="20" t="s">
        <v>61</v>
      </c>
      <c r="K241" s="21">
        <v>46045</v>
      </c>
      <c r="L241" s="22" t="s">
        <v>328</v>
      </c>
      <c r="M241" s="23" t="s">
        <v>672</v>
      </c>
      <c r="N241" s="23" t="s">
        <v>730</v>
      </c>
      <c r="O241" s="26"/>
      <c r="P241" s="26"/>
      <c r="Q241" s="26"/>
      <c r="R241" s="112" t="s">
        <v>42</v>
      </c>
      <c r="S241" s="112" t="s">
        <v>42</v>
      </c>
      <c r="T241" s="26" t="str">
        <f t="shared" si="17"/>
        <v>TRASLADO</v>
      </c>
      <c r="U241" s="16"/>
      <c r="V241" s="24" t="s">
        <v>34</v>
      </c>
    </row>
    <row r="242" spans="1:22" x14ac:dyDescent="0.25">
      <c r="A242" s="13" t="s">
        <v>35</v>
      </c>
      <c r="B242" s="14" t="s">
        <v>23</v>
      </c>
      <c r="C242" s="15">
        <v>46028</v>
      </c>
      <c r="D242" s="15">
        <v>46044</v>
      </c>
      <c r="E242" s="16" t="s">
        <v>635</v>
      </c>
      <c r="F242" s="17" t="s">
        <v>24</v>
      </c>
      <c r="G242" s="18">
        <v>15</v>
      </c>
      <c r="H242" s="25">
        <f t="shared" si="21"/>
        <v>46049</v>
      </c>
      <c r="I242" s="19">
        <v>46048</v>
      </c>
      <c r="J242" s="20" t="s">
        <v>799</v>
      </c>
      <c r="K242" s="21">
        <v>46048</v>
      </c>
      <c r="L242" s="22" t="s">
        <v>328</v>
      </c>
      <c r="M242" s="23" t="s">
        <v>673</v>
      </c>
      <c r="N242" s="23" t="s">
        <v>36</v>
      </c>
      <c r="O242" s="71"/>
      <c r="P242" s="23"/>
      <c r="Q242" s="26"/>
      <c r="R242" s="112" t="s">
        <v>58</v>
      </c>
      <c r="S242" s="112" t="s">
        <v>71</v>
      </c>
      <c r="T242" s="26" t="str">
        <f t="shared" si="17"/>
        <v>ATENDIDO</v>
      </c>
      <c r="U242" s="16" t="s">
        <v>72</v>
      </c>
      <c r="V242" s="24" t="s">
        <v>32</v>
      </c>
    </row>
    <row r="243" spans="1:22" x14ac:dyDescent="0.25">
      <c r="A243" s="13" t="s">
        <v>35</v>
      </c>
      <c r="B243" s="14" t="s">
        <v>23</v>
      </c>
      <c r="C243" s="15">
        <v>46029</v>
      </c>
      <c r="D243" s="15">
        <v>46044</v>
      </c>
      <c r="E243" s="16" t="s">
        <v>719</v>
      </c>
      <c r="F243" s="17" t="s">
        <v>24</v>
      </c>
      <c r="G243" s="18">
        <v>15</v>
      </c>
      <c r="H243" s="25">
        <f t="shared" si="21"/>
        <v>46050</v>
      </c>
      <c r="I243" s="19" t="s">
        <v>61</v>
      </c>
      <c r="J243" s="20" t="s">
        <v>61</v>
      </c>
      <c r="K243" s="21">
        <v>46044</v>
      </c>
      <c r="L243" s="22" t="s">
        <v>328</v>
      </c>
      <c r="M243" s="23" t="s">
        <v>720</v>
      </c>
      <c r="N243" s="23" t="s">
        <v>460</v>
      </c>
      <c r="O243" s="26"/>
      <c r="P243" s="26"/>
      <c r="Q243" s="26"/>
      <c r="R243" s="112" t="s">
        <v>365</v>
      </c>
      <c r="S243" s="112" t="s">
        <v>371</v>
      </c>
      <c r="T243" s="26" t="str">
        <f t="shared" si="17"/>
        <v>TRASLADO</v>
      </c>
      <c r="U243" t="s">
        <v>721</v>
      </c>
      <c r="V243" s="24" t="s">
        <v>34</v>
      </c>
    </row>
    <row r="244" spans="1:22" x14ac:dyDescent="0.25">
      <c r="A244" s="13" t="s">
        <v>35</v>
      </c>
      <c r="B244" s="14" t="s">
        <v>23</v>
      </c>
      <c r="C244" s="15">
        <v>46030</v>
      </c>
      <c r="D244" s="15">
        <v>46044</v>
      </c>
      <c r="E244" s="16" t="s">
        <v>608</v>
      </c>
      <c r="F244" s="17" t="s">
        <v>24</v>
      </c>
      <c r="G244" s="18">
        <v>15</v>
      </c>
      <c r="H244" s="25">
        <f t="shared" ref="H244:H246" si="22">IF(F244="RECURSO DE REPOSICION",C244+G244,WORKDAY.INTL(C244,G244,1,$Y$5:$Y$23))</f>
        <v>46051</v>
      </c>
      <c r="I244" s="19" t="s">
        <v>61</v>
      </c>
      <c r="J244" s="20" t="s">
        <v>61</v>
      </c>
      <c r="K244" s="21">
        <v>46044</v>
      </c>
      <c r="L244" s="22" t="s">
        <v>328</v>
      </c>
      <c r="M244" s="23" t="s">
        <v>654</v>
      </c>
      <c r="N244" s="23" t="s">
        <v>728</v>
      </c>
      <c r="O244" s="26"/>
      <c r="P244" s="26"/>
      <c r="Q244" s="26"/>
      <c r="R244" s="112" t="s">
        <v>43</v>
      </c>
      <c r="S244" s="116" t="s">
        <v>727</v>
      </c>
      <c r="T244" s="26" t="str">
        <f t="shared" si="17"/>
        <v>TRASLADO</v>
      </c>
      <c r="U244" t="s">
        <v>729</v>
      </c>
      <c r="V244" s="24" t="s">
        <v>34</v>
      </c>
    </row>
    <row r="245" spans="1:22" x14ac:dyDescent="0.25">
      <c r="A245" s="13" t="s">
        <v>35</v>
      </c>
      <c r="B245" s="14" t="s">
        <v>23</v>
      </c>
      <c r="C245" s="15">
        <v>46044</v>
      </c>
      <c r="D245" s="15">
        <v>46045</v>
      </c>
      <c r="E245" s="16" t="s">
        <v>740</v>
      </c>
      <c r="F245" s="17" t="s">
        <v>24</v>
      </c>
      <c r="G245" s="18">
        <v>15</v>
      </c>
      <c r="H245" s="25">
        <f t="shared" si="22"/>
        <v>46065</v>
      </c>
      <c r="I245" s="19">
        <v>46078</v>
      </c>
      <c r="J245" s="20" t="s">
        <v>2376</v>
      </c>
      <c r="K245" s="21">
        <v>46078</v>
      </c>
      <c r="L245" s="22" t="s">
        <v>1227</v>
      </c>
      <c r="M245" s="23" t="s">
        <v>762</v>
      </c>
      <c r="N245" s="23" t="s">
        <v>1281</v>
      </c>
      <c r="O245" s="71" t="s">
        <v>2195</v>
      </c>
      <c r="P245" s="23"/>
      <c r="Q245" s="26">
        <v>16812</v>
      </c>
      <c r="R245" s="112" t="s">
        <v>39</v>
      </c>
      <c r="S245" s="112" t="s">
        <v>59</v>
      </c>
      <c r="T245" s="26" t="str">
        <f t="shared" si="17"/>
        <v>ATENDIDO</v>
      </c>
      <c r="U245" s="26"/>
      <c r="V245" s="24" t="s">
        <v>29</v>
      </c>
    </row>
    <row r="246" spans="1:22" x14ac:dyDescent="0.25">
      <c r="A246" s="13" t="s">
        <v>35</v>
      </c>
      <c r="B246" s="14" t="s">
        <v>23</v>
      </c>
      <c r="C246" s="15">
        <v>46044</v>
      </c>
      <c r="D246" s="15">
        <v>46045</v>
      </c>
      <c r="E246" s="16" t="s">
        <v>741</v>
      </c>
      <c r="F246" s="17" t="s">
        <v>24</v>
      </c>
      <c r="G246" s="18">
        <v>15</v>
      </c>
      <c r="H246" s="25">
        <f t="shared" si="22"/>
        <v>46065</v>
      </c>
      <c r="I246" s="19">
        <v>46059</v>
      </c>
      <c r="J246" s="20" t="s">
        <v>1563</v>
      </c>
      <c r="K246" s="21">
        <v>46059</v>
      </c>
      <c r="L246" s="22" t="s">
        <v>1227</v>
      </c>
      <c r="M246" s="23" t="s">
        <v>763</v>
      </c>
      <c r="N246" s="23" t="s">
        <v>589</v>
      </c>
      <c r="O246" s="71"/>
      <c r="P246" s="23"/>
      <c r="Q246" s="26">
        <v>69663</v>
      </c>
      <c r="R246" s="112" t="s">
        <v>50</v>
      </c>
      <c r="S246" s="112" t="s">
        <v>70</v>
      </c>
      <c r="T246" s="26" t="str">
        <f t="shared" si="17"/>
        <v>ATENDIDO</v>
      </c>
      <c r="U246" s="26"/>
      <c r="V246" s="24" t="s">
        <v>31</v>
      </c>
    </row>
    <row r="247" spans="1:22" x14ac:dyDescent="0.25">
      <c r="A247" s="13" t="s">
        <v>35</v>
      </c>
      <c r="B247" s="14" t="s">
        <v>23</v>
      </c>
      <c r="C247" s="15">
        <v>46036</v>
      </c>
      <c r="D247" s="15">
        <v>46045</v>
      </c>
      <c r="E247" s="16" t="s">
        <v>742</v>
      </c>
      <c r="F247" s="17" t="s">
        <v>24</v>
      </c>
      <c r="G247" s="18">
        <v>15</v>
      </c>
      <c r="H247" s="25">
        <f t="shared" ref="H247:H266" si="23">IF(F247="RECURSO DE REPOSICION",C247+G247,WORKDAY.INTL(C247,G247,1,$Y$5:$Y$23))</f>
        <v>46057</v>
      </c>
      <c r="I247" s="19" t="s">
        <v>329</v>
      </c>
      <c r="J247" s="20" t="s">
        <v>41</v>
      </c>
      <c r="K247" s="21">
        <v>46055</v>
      </c>
      <c r="L247" s="22" t="s">
        <v>1227</v>
      </c>
      <c r="M247" s="23" t="s">
        <v>764</v>
      </c>
      <c r="N247" s="23" t="s">
        <v>565</v>
      </c>
      <c r="O247" s="26"/>
      <c r="P247" s="26"/>
      <c r="Q247" s="16"/>
      <c r="R247" s="112" t="s">
        <v>50</v>
      </c>
      <c r="S247" s="112" t="s">
        <v>51</v>
      </c>
      <c r="T247" s="26" t="str">
        <f t="shared" si="17"/>
        <v>NO REQUIERE RESPUESTA</v>
      </c>
      <c r="U247" t="s">
        <v>789</v>
      </c>
      <c r="V247" s="24" t="s">
        <v>38</v>
      </c>
    </row>
    <row r="248" spans="1:22" x14ac:dyDescent="0.25">
      <c r="A248" s="13" t="s">
        <v>35</v>
      </c>
      <c r="B248" s="14" t="s">
        <v>23</v>
      </c>
      <c r="C248" s="15">
        <v>46035</v>
      </c>
      <c r="D248" s="15">
        <v>46045</v>
      </c>
      <c r="E248" s="16" t="s">
        <v>743</v>
      </c>
      <c r="F248" s="17" t="s">
        <v>24</v>
      </c>
      <c r="G248" s="18">
        <v>15</v>
      </c>
      <c r="H248" s="25">
        <f t="shared" si="23"/>
        <v>46056</v>
      </c>
      <c r="I248" s="19">
        <v>46050</v>
      </c>
      <c r="J248" s="20" t="s">
        <v>975</v>
      </c>
      <c r="K248" s="21">
        <v>46050</v>
      </c>
      <c r="L248" s="22" t="s">
        <v>328</v>
      </c>
      <c r="M248" s="23" t="s">
        <v>765</v>
      </c>
      <c r="N248" s="23" t="s">
        <v>589</v>
      </c>
      <c r="O248" s="71"/>
      <c r="P248" s="23"/>
      <c r="R248" s="112" t="s">
        <v>73</v>
      </c>
      <c r="S248" s="112" t="s">
        <v>788</v>
      </c>
      <c r="T248" s="26" t="str">
        <f t="shared" si="17"/>
        <v>ATENDIDO</v>
      </c>
      <c r="V248" s="24" t="s">
        <v>26</v>
      </c>
    </row>
    <row r="249" spans="1:22" x14ac:dyDescent="0.25">
      <c r="A249" s="13" t="s">
        <v>35</v>
      </c>
      <c r="B249" s="14" t="s">
        <v>23</v>
      </c>
      <c r="C249" s="15">
        <v>46035</v>
      </c>
      <c r="D249" s="15">
        <v>46045</v>
      </c>
      <c r="E249" s="16" t="s">
        <v>744</v>
      </c>
      <c r="F249" s="17" t="s">
        <v>24</v>
      </c>
      <c r="G249" s="18">
        <v>15</v>
      </c>
      <c r="H249" s="25">
        <f t="shared" si="23"/>
        <v>46056</v>
      </c>
      <c r="I249" s="19" t="s">
        <v>61</v>
      </c>
      <c r="J249" s="20" t="s">
        <v>61</v>
      </c>
      <c r="K249" s="21">
        <v>46045</v>
      </c>
      <c r="L249" s="22" t="s">
        <v>328</v>
      </c>
      <c r="M249" s="23" t="s">
        <v>766</v>
      </c>
      <c r="N249" s="23" t="s">
        <v>728</v>
      </c>
      <c r="O249" s="26"/>
      <c r="P249" s="26"/>
      <c r="Q249" s="26"/>
      <c r="R249" s="112" t="s">
        <v>42</v>
      </c>
      <c r="S249" s="112" t="s">
        <v>42</v>
      </c>
      <c r="T249" s="26" t="str">
        <f t="shared" si="17"/>
        <v>TRASLADO</v>
      </c>
      <c r="U249" t="s">
        <v>787</v>
      </c>
      <c r="V249" s="24" t="s">
        <v>34</v>
      </c>
    </row>
    <row r="250" spans="1:22" x14ac:dyDescent="0.25">
      <c r="A250" s="13" t="s">
        <v>35</v>
      </c>
      <c r="B250" s="14" t="s">
        <v>23</v>
      </c>
      <c r="C250" s="15">
        <v>46035</v>
      </c>
      <c r="D250" s="15">
        <v>46045</v>
      </c>
      <c r="E250" s="16" t="s">
        <v>745</v>
      </c>
      <c r="F250" s="17" t="s">
        <v>24</v>
      </c>
      <c r="G250" s="18">
        <v>15</v>
      </c>
      <c r="H250" s="25">
        <f t="shared" si="23"/>
        <v>46056</v>
      </c>
      <c r="I250" s="19"/>
      <c r="J250" s="20" t="s">
        <v>25</v>
      </c>
      <c r="K250" s="21" t="e">
        <v>#N/A</v>
      </c>
      <c r="L250" s="22" t="s">
        <v>1227</v>
      </c>
      <c r="M250" s="23" t="s">
        <v>75</v>
      </c>
      <c r="N250" s="23" t="s">
        <v>36</v>
      </c>
      <c r="O250" s="71" t="s">
        <v>36</v>
      </c>
      <c r="P250" s="23"/>
      <c r="R250" s="112" t="s">
        <v>46</v>
      </c>
      <c r="S250" s="112" t="s">
        <v>46</v>
      </c>
      <c r="T250" s="26" t="str">
        <f t="shared" si="17"/>
        <v>PENDIENTE EMITIR RESPUESTA</v>
      </c>
      <c r="U250" s="16"/>
      <c r="V250" s="24" t="s">
        <v>33</v>
      </c>
    </row>
    <row r="251" spans="1:22" x14ac:dyDescent="0.25">
      <c r="A251" s="13" t="s">
        <v>35</v>
      </c>
      <c r="B251" s="14" t="s">
        <v>23</v>
      </c>
      <c r="C251" s="15">
        <v>46035</v>
      </c>
      <c r="D251" s="15">
        <v>46045</v>
      </c>
      <c r="E251" s="16" t="s">
        <v>746</v>
      </c>
      <c r="F251" s="17" t="s">
        <v>24</v>
      </c>
      <c r="G251" s="18">
        <v>15</v>
      </c>
      <c r="H251" s="25">
        <f t="shared" si="23"/>
        <v>46056</v>
      </c>
      <c r="I251" s="19" t="s">
        <v>61</v>
      </c>
      <c r="J251" s="20" t="s">
        <v>61</v>
      </c>
      <c r="K251" s="21">
        <v>46045</v>
      </c>
      <c r="L251" s="22" t="s">
        <v>328</v>
      </c>
      <c r="M251" s="23" t="s">
        <v>767</v>
      </c>
      <c r="N251" s="23" t="s">
        <v>460</v>
      </c>
      <c r="O251" s="26"/>
      <c r="P251" s="26"/>
      <c r="R251" s="112" t="s">
        <v>52</v>
      </c>
      <c r="S251" s="112" t="s">
        <v>786</v>
      </c>
      <c r="T251" s="26" t="str">
        <f t="shared" si="17"/>
        <v>TRASLADO</v>
      </c>
      <c r="U251" t="s">
        <v>785</v>
      </c>
      <c r="V251" s="24" t="s">
        <v>34</v>
      </c>
    </row>
    <row r="252" spans="1:22" x14ac:dyDescent="0.25">
      <c r="A252" s="13" t="s">
        <v>35</v>
      </c>
      <c r="B252" s="14" t="s">
        <v>37</v>
      </c>
      <c r="C252" s="15">
        <v>46035</v>
      </c>
      <c r="D252" s="15">
        <v>46045</v>
      </c>
      <c r="E252" s="16" t="s">
        <v>747</v>
      </c>
      <c r="F252" s="17" t="s">
        <v>24</v>
      </c>
      <c r="G252" s="18">
        <v>15</v>
      </c>
      <c r="H252" s="25">
        <f t="shared" si="23"/>
        <v>46056</v>
      </c>
      <c r="I252" s="19">
        <v>46052</v>
      </c>
      <c r="J252" s="20" t="s">
        <v>1220</v>
      </c>
      <c r="K252" s="21">
        <v>46052</v>
      </c>
      <c r="L252" s="22" t="s">
        <v>328</v>
      </c>
      <c r="M252" s="23" t="s">
        <v>768</v>
      </c>
      <c r="N252" s="23" t="s">
        <v>36</v>
      </c>
      <c r="O252" s="71"/>
      <c r="P252" s="23"/>
      <c r="Q252">
        <v>504266</v>
      </c>
      <c r="R252" s="112" t="s">
        <v>42</v>
      </c>
      <c r="S252" s="112" t="s">
        <v>42</v>
      </c>
      <c r="T252" s="26" t="str">
        <f t="shared" si="17"/>
        <v>ATENDIDO</v>
      </c>
      <c r="U252" s="16"/>
      <c r="V252" s="24" t="s">
        <v>32</v>
      </c>
    </row>
    <row r="253" spans="1:22" x14ac:dyDescent="0.25">
      <c r="A253" s="13" t="s">
        <v>35</v>
      </c>
      <c r="B253" s="14" t="s">
        <v>37</v>
      </c>
      <c r="C253" s="15">
        <v>46035</v>
      </c>
      <c r="D253" s="15">
        <v>46045</v>
      </c>
      <c r="E253" s="16" t="s">
        <v>748</v>
      </c>
      <c r="F253" s="17" t="s">
        <v>24</v>
      </c>
      <c r="G253" s="18">
        <v>15</v>
      </c>
      <c r="H253" s="25">
        <f t="shared" si="23"/>
        <v>46056</v>
      </c>
      <c r="I253" s="19">
        <v>46056</v>
      </c>
      <c r="J253" s="20" t="s">
        <v>1383</v>
      </c>
      <c r="K253" s="21">
        <v>46056</v>
      </c>
      <c r="L253" s="22" t="s">
        <v>1227</v>
      </c>
      <c r="M253" s="23" t="s">
        <v>769</v>
      </c>
      <c r="N253" s="23" t="s">
        <v>36</v>
      </c>
      <c r="O253" s="71"/>
      <c r="P253" s="23"/>
      <c r="R253" s="112" t="s">
        <v>42</v>
      </c>
      <c r="S253" s="112" t="s">
        <v>42</v>
      </c>
      <c r="T253" s="26" t="str">
        <f t="shared" si="17"/>
        <v>ATENDIDO</v>
      </c>
      <c r="U253" s="16"/>
      <c r="V253" s="24" t="s">
        <v>32</v>
      </c>
    </row>
    <row r="254" spans="1:22" x14ac:dyDescent="0.25">
      <c r="A254" s="13" t="s">
        <v>35</v>
      </c>
      <c r="B254" s="14" t="s">
        <v>23</v>
      </c>
      <c r="C254" s="15">
        <v>46033</v>
      </c>
      <c r="D254" s="15">
        <v>46045</v>
      </c>
      <c r="E254" s="16" t="s">
        <v>749</v>
      </c>
      <c r="F254" s="17" t="s">
        <v>24</v>
      </c>
      <c r="G254" s="18">
        <v>15</v>
      </c>
      <c r="H254" s="25">
        <f t="shared" si="23"/>
        <v>46052</v>
      </c>
      <c r="I254" s="19">
        <v>46051</v>
      </c>
      <c r="J254" s="20" t="s">
        <v>1122</v>
      </c>
      <c r="K254" s="21">
        <v>46051</v>
      </c>
      <c r="L254" s="22" t="s">
        <v>328</v>
      </c>
      <c r="M254" s="23" t="s">
        <v>770</v>
      </c>
      <c r="N254" s="23" t="s">
        <v>565</v>
      </c>
      <c r="O254" s="26"/>
      <c r="P254" s="26"/>
      <c r="Q254" s="16"/>
      <c r="R254" s="112" t="s">
        <v>784</v>
      </c>
      <c r="S254" s="112" t="s">
        <v>784</v>
      </c>
      <c r="T254" s="26" t="str">
        <f t="shared" si="17"/>
        <v>ATENDIDO</v>
      </c>
      <c r="U254" s="16"/>
      <c r="V254" s="24" t="s">
        <v>28</v>
      </c>
    </row>
    <row r="255" spans="1:22" x14ac:dyDescent="0.25">
      <c r="A255" s="13" t="s">
        <v>35</v>
      </c>
      <c r="B255" s="14" t="s">
        <v>23</v>
      </c>
      <c r="C255" s="15">
        <v>46033</v>
      </c>
      <c r="D255" s="15">
        <v>46045</v>
      </c>
      <c r="E255" s="16" t="s">
        <v>750</v>
      </c>
      <c r="F255" s="17" t="s">
        <v>24</v>
      </c>
      <c r="G255" s="18">
        <v>15</v>
      </c>
      <c r="H255" s="25">
        <f t="shared" si="23"/>
        <v>46052</v>
      </c>
      <c r="I255" s="19">
        <v>46069</v>
      </c>
      <c r="J255" s="20" t="s">
        <v>1857</v>
      </c>
      <c r="K255" s="21">
        <v>46069</v>
      </c>
      <c r="L255" s="22" t="s">
        <v>1227</v>
      </c>
      <c r="M255" s="23" t="s">
        <v>771</v>
      </c>
      <c r="N255" s="23" t="s">
        <v>1225</v>
      </c>
      <c r="O255" s="71" t="s">
        <v>1483</v>
      </c>
      <c r="P255" s="26"/>
      <c r="Q255" s="16"/>
      <c r="R255" s="112" t="s">
        <v>46</v>
      </c>
      <c r="S255" s="112" t="s">
        <v>46</v>
      </c>
      <c r="T255" s="26" t="str">
        <f t="shared" si="17"/>
        <v>ATENDIDO</v>
      </c>
      <c r="U255" s="16"/>
      <c r="V255" s="24" t="s">
        <v>38</v>
      </c>
    </row>
    <row r="256" spans="1:22" x14ac:dyDescent="0.25">
      <c r="A256" s="13" t="s">
        <v>35</v>
      </c>
      <c r="B256" s="14" t="s">
        <v>23</v>
      </c>
      <c r="C256" s="15">
        <v>46033</v>
      </c>
      <c r="D256" s="15">
        <v>46045</v>
      </c>
      <c r="E256" s="16" t="s">
        <v>751</v>
      </c>
      <c r="F256" s="17" t="s">
        <v>24</v>
      </c>
      <c r="G256" s="18">
        <v>15</v>
      </c>
      <c r="H256" s="25">
        <f t="shared" si="23"/>
        <v>46052</v>
      </c>
      <c r="I256" s="19">
        <v>46052</v>
      </c>
      <c r="J256" s="20" t="s">
        <v>1221</v>
      </c>
      <c r="K256" s="21">
        <v>46052</v>
      </c>
      <c r="L256" s="22" t="s">
        <v>328</v>
      </c>
      <c r="M256" s="23" t="s">
        <v>772</v>
      </c>
      <c r="N256" s="23" t="s">
        <v>36</v>
      </c>
      <c r="O256" s="71"/>
      <c r="P256" s="23"/>
      <c r="R256" s="112" t="s">
        <v>63</v>
      </c>
      <c r="S256" s="112" t="s">
        <v>62</v>
      </c>
      <c r="T256" s="26" t="str">
        <f t="shared" si="17"/>
        <v>ATENDIDO</v>
      </c>
      <c r="U256" s="16"/>
      <c r="V256" s="24" t="s">
        <v>32</v>
      </c>
    </row>
    <row r="257" spans="1:22" x14ac:dyDescent="0.25">
      <c r="A257" s="13" t="s">
        <v>35</v>
      </c>
      <c r="B257" s="14" t="s">
        <v>23</v>
      </c>
      <c r="C257" s="15">
        <v>46032</v>
      </c>
      <c r="D257" s="15">
        <v>46045</v>
      </c>
      <c r="E257" s="16" t="s">
        <v>752</v>
      </c>
      <c r="F257" s="17" t="s">
        <v>24</v>
      </c>
      <c r="G257" s="18">
        <v>15</v>
      </c>
      <c r="H257" s="25">
        <f t="shared" si="23"/>
        <v>46052</v>
      </c>
      <c r="I257" s="19">
        <v>46056</v>
      </c>
      <c r="J257" s="20" t="s">
        <v>1384</v>
      </c>
      <c r="K257" s="21">
        <v>46056</v>
      </c>
      <c r="L257" s="22" t="s">
        <v>1227</v>
      </c>
      <c r="M257" s="23" t="s">
        <v>773</v>
      </c>
      <c r="N257" s="23" t="s">
        <v>36</v>
      </c>
      <c r="O257" s="71"/>
      <c r="P257" s="23"/>
      <c r="Q257">
        <v>495425</v>
      </c>
      <c r="R257" s="112" t="s">
        <v>42</v>
      </c>
      <c r="S257" s="112" t="s">
        <v>42</v>
      </c>
      <c r="T257" s="26" t="str">
        <f t="shared" si="17"/>
        <v>ATENDIDO</v>
      </c>
      <c r="U257" s="16"/>
      <c r="V257" s="24" t="s">
        <v>32</v>
      </c>
    </row>
    <row r="258" spans="1:22" x14ac:dyDescent="0.25">
      <c r="A258" s="13" t="s">
        <v>35</v>
      </c>
      <c r="B258" s="14" t="s">
        <v>23</v>
      </c>
      <c r="C258" s="15">
        <v>46031</v>
      </c>
      <c r="D258" s="15">
        <v>46045</v>
      </c>
      <c r="E258" s="16" t="s">
        <v>753</v>
      </c>
      <c r="F258" s="17" t="s">
        <v>24</v>
      </c>
      <c r="G258" s="18">
        <v>15</v>
      </c>
      <c r="H258" s="25">
        <f t="shared" si="23"/>
        <v>46052</v>
      </c>
      <c r="I258" s="19" t="s">
        <v>329</v>
      </c>
      <c r="J258" s="20" t="s">
        <v>41</v>
      </c>
      <c r="K258" s="21">
        <v>46052</v>
      </c>
      <c r="L258" s="22" t="s">
        <v>328</v>
      </c>
      <c r="M258" s="23" t="s">
        <v>552</v>
      </c>
      <c r="N258" s="23" t="s">
        <v>589</v>
      </c>
      <c r="O258" s="71"/>
      <c r="P258" s="23"/>
      <c r="R258" s="112" t="s">
        <v>48</v>
      </c>
      <c r="S258" s="112" t="s">
        <v>49</v>
      </c>
      <c r="T258" s="26" t="str">
        <f t="shared" ref="T258:T321" si="24">+IF(IFERROR(SEARCH("2026",J258,1)=1,0),"ATENDIDO",J258)</f>
        <v>NO REQUIERE RESPUESTA</v>
      </c>
      <c r="U258" t="s">
        <v>574</v>
      </c>
      <c r="V258" s="24" t="s">
        <v>31</v>
      </c>
    </row>
    <row r="259" spans="1:22" x14ac:dyDescent="0.25">
      <c r="A259" s="13" t="s">
        <v>35</v>
      </c>
      <c r="B259" s="14" t="s">
        <v>23</v>
      </c>
      <c r="C259" s="15">
        <v>46031</v>
      </c>
      <c r="D259" s="15">
        <v>46045</v>
      </c>
      <c r="E259" s="16" t="s">
        <v>754</v>
      </c>
      <c r="F259" s="17" t="s">
        <v>24</v>
      </c>
      <c r="G259" s="18">
        <v>15</v>
      </c>
      <c r="H259" s="25">
        <f t="shared" si="23"/>
        <v>46052</v>
      </c>
      <c r="I259" s="19">
        <v>46050</v>
      </c>
      <c r="J259" s="20" t="s">
        <v>976</v>
      </c>
      <c r="K259" s="21">
        <v>46050</v>
      </c>
      <c r="L259" s="22" t="s">
        <v>328</v>
      </c>
      <c r="M259" s="23" t="s">
        <v>774</v>
      </c>
      <c r="N259" s="23" t="s">
        <v>589</v>
      </c>
      <c r="O259" s="71"/>
      <c r="P259" s="23"/>
      <c r="Q259">
        <v>61420</v>
      </c>
      <c r="R259" s="112" t="s">
        <v>55</v>
      </c>
      <c r="S259" s="112" t="s">
        <v>56</v>
      </c>
      <c r="T259" s="26" t="str">
        <f t="shared" si="24"/>
        <v>ATENDIDO</v>
      </c>
      <c r="V259" s="24" t="s">
        <v>31</v>
      </c>
    </row>
    <row r="260" spans="1:22" x14ac:dyDescent="0.25">
      <c r="A260" s="13" t="s">
        <v>35</v>
      </c>
      <c r="B260" s="14" t="s">
        <v>23</v>
      </c>
      <c r="C260" s="15">
        <v>46031</v>
      </c>
      <c r="D260" s="15">
        <v>46045</v>
      </c>
      <c r="E260" s="16" t="s">
        <v>755</v>
      </c>
      <c r="F260" s="17" t="s">
        <v>24</v>
      </c>
      <c r="G260" s="18">
        <v>15</v>
      </c>
      <c r="H260" s="25">
        <f t="shared" si="23"/>
        <v>46052</v>
      </c>
      <c r="I260" s="19" t="s">
        <v>329</v>
      </c>
      <c r="J260" s="20" t="s">
        <v>41</v>
      </c>
      <c r="K260" s="21">
        <v>46050</v>
      </c>
      <c r="L260" s="22" t="s">
        <v>328</v>
      </c>
      <c r="M260" s="23" t="s">
        <v>645</v>
      </c>
      <c r="N260" s="23" t="s">
        <v>589</v>
      </c>
      <c r="O260" s="71"/>
      <c r="P260" s="23"/>
      <c r="Q260">
        <v>35246</v>
      </c>
      <c r="R260" s="112" t="s">
        <v>66</v>
      </c>
      <c r="S260" s="112" t="s">
        <v>67</v>
      </c>
      <c r="T260" s="26" t="str">
        <f t="shared" si="24"/>
        <v>NO REQUIERE RESPUESTA</v>
      </c>
      <c r="V260" s="24" t="s">
        <v>31</v>
      </c>
    </row>
    <row r="261" spans="1:22" x14ac:dyDescent="0.25">
      <c r="A261" s="13" t="s">
        <v>35</v>
      </c>
      <c r="B261" s="14" t="s">
        <v>23</v>
      </c>
      <c r="C261" s="15">
        <v>46031</v>
      </c>
      <c r="D261" s="15">
        <v>46045</v>
      </c>
      <c r="E261" s="16" t="s">
        <v>756</v>
      </c>
      <c r="F261" s="17" t="s">
        <v>24</v>
      </c>
      <c r="G261" s="18">
        <v>15</v>
      </c>
      <c r="H261" s="25">
        <f t="shared" si="23"/>
        <v>46052</v>
      </c>
      <c r="I261" s="19" t="s">
        <v>329</v>
      </c>
      <c r="J261" s="20" t="s">
        <v>41</v>
      </c>
      <c r="K261" s="21">
        <v>46050</v>
      </c>
      <c r="L261" s="22" t="s">
        <v>328</v>
      </c>
      <c r="M261" s="23" t="s">
        <v>645</v>
      </c>
      <c r="N261" s="23" t="s">
        <v>589</v>
      </c>
      <c r="O261" s="71"/>
      <c r="P261" s="23"/>
      <c r="Q261">
        <v>211386</v>
      </c>
      <c r="R261" s="112" t="s">
        <v>66</v>
      </c>
      <c r="S261" s="112" t="s">
        <v>67</v>
      </c>
      <c r="T261" s="26" t="str">
        <f t="shared" si="24"/>
        <v>NO REQUIERE RESPUESTA</v>
      </c>
      <c r="U261" t="s">
        <v>783</v>
      </c>
      <c r="V261" s="24" t="s">
        <v>31</v>
      </c>
    </row>
    <row r="262" spans="1:22" x14ac:dyDescent="0.25">
      <c r="A262" s="13" t="s">
        <v>35</v>
      </c>
      <c r="B262" s="14" t="s">
        <v>23</v>
      </c>
      <c r="C262" s="15">
        <v>46031</v>
      </c>
      <c r="D262" s="15">
        <v>46045</v>
      </c>
      <c r="E262" s="16" t="s">
        <v>757</v>
      </c>
      <c r="F262" s="17" t="s">
        <v>24</v>
      </c>
      <c r="G262" s="18">
        <v>15</v>
      </c>
      <c r="H262" s="25">
        <f t="shared" si="23"/>
        <v>46052</v>
      </c>
      <c r="I262" s="19" t="s">
        <v>61</v>
      </c>
      <c r="J262" s="20" t="s">
        <v>61</v>
      </c>
      <c r="K262" s="21">
        <v>46045</v>
      </c>
      <c r="L262" s="22" t="s">
        <v>328</v>
      </c>
      <c r="M262" s="23" t="s">
        <v>775</v>
      </c>
      <c r="N262" s="23" t="s">
        <v>728</v>
      </c>
      <c r="O262" s="26"/>
      <c r="P262" s="26"/>
      <c r="Q262" s="26"/>
      <c r="R262" s="112" t="s">
        <v>42</v>
      </c>
      <c r="S262" s="112" t="s">
        <v>42</v>
      </c>
      <c r="T262" s="26" t="str">
        <f t="shared" si="24"/>
        <v>TRASLADO</v>
      </c>
      <c r="U262" t="s">
        <v>782</v>
      </c>
      <c r="V262" s="24" t="s">
        <v>34</v>
      </c>
    </row>
    <row r="263" spans="1:22" x14ac:dyDescent="0.25">
      <c r="A263" s="13" t="s">
        <v>35</v>
      </c>
      <c r="B263" s="14" t="s">
        <v>23</v>
      </c>
      <c r="C263" s="15">
        <v>46031</v>
      </c>
      <c r="D263" s="15">
        <v>46045</v>
      </c>
      <c r="E263" s="16" t="s">
        <v>758</v>
      </c>
      <c r="F263" s="17" t="s">
        <v>24</v>
      </c>
      <c r="G263" s="18">
        <v>15</v>
      </c>
      <c r="H263" s="25">
        <f t="shared" si="23"/>
        <v>46052</v>
      </c>
      <c r="I263" s="19" t="s">
        <v>329</v>
      </c>
      <c r="J263" s="20" t="s">
        <v>41</v>
      </c>
      <c r="K263" s="21">
        <v>46052</v>
      </c>
      <c r="L263" s="22" t="s">
        <v>328</v>
      </c>
      <c r="M263" s="23" t="s">
        <v>776</v>
      </c>
      <c r="N263" s="23" t="s">
        <v>36</v>
      </c>
      <c r="O263" s="71"/>
      <c r="P263" s="23"/>
      <c r="Q263" s="26">
        <v>492610</v>
      </c>
      <c r="R263" s="112" t="s">
        <v>42</v>
      </c>
      <c r="S263" s="112" t="s">
        <v>42</v>
      </c>
      <c r="T263" s="26" t="str">
        <f t="shared" si="24"/>
        <v>NO REQUIERE RESPUESTA</v>
      </c>
      <c r="U263" s="16"/>
      <c r="V263" s="24" t="s">
        <v>32</v>
      </c>
    </row>
    <row r="264" spans="1:22" x14ac:dyDescent="0.25">
      <c r="A264" s="13" t="s">
        <v>35</v>
      </c>
      <c r="B264" s="14" t="s">
        <v>23</v>
      </c>
      <c r="C264" s="15">
        <v>46031</v>
      </c>
      <c r="D264" s="15">
        <v>46045</v>
      </c>
      <c r="E264" s="16" t="s">
        <v>759</v>
      </c>
      <c r="F264" s="17" t="s">
        <v>24</v>
      </c>
      <c r="G264" s="18">
        <v>15</v>
      </c>
      <c r="H264" s="25">
        <f t="shared" si="23"/>
        <v>46052</v>
      </c>
      <c r="I264" s="19" t="s">
        <v>329</v>
      </c>
      <c r="J264" s="20" t="s">
        <v>41</v>
      </c>
      <c r="K264" s="21">
        <v>46048</v>
      </c>
      <c r="L264" s="22" t="s">
        <v>328</v>
      </c>
      <c r="M264" s="23" t="s">
        <v>777</v>
      </c>
      <c r="N264" s="23" t="s">
        <v>589</v>
      </c>
      <c r="O264" s="71"/>
      <c r="P264" s="23"/>
      <c r="Q264" s="26">
        <v>1002843</v>
      </c>
      <c r="R264" s="112" t="s">
        <v>50</v>
      </c>
      <c r="S264" s="112" t="s">
        <v>70</v>
      </c>
      <c r="T264" s="26" t="str">
        <f t="shared" si="24"/>
        <v>NO REQUIERE RESPUESTA</v>
      </c>
      <c r="U264" t="s">
        <v>781</v>
      </c>
      <c r="V264" s="24" t="s">
        <v>31</v>
      </c>
    </row>
    <row r="265" spans="1:22" x14ac:dyDescent="0.25">
      <c r="A265" s="13" t="s">
        <v>35</v>
      </c>
      <c r="B265" s="14" t="s">
        <v>23</v>
      </c>
      <c r="C265" s="15">
        <v>46031</v>
      </c>
      <c r="D265" s="15">
        <v>46045</v>
      </c>
      <c r="E265" s="16" t="s">
        <v>760</v>
      </c>
      <c r="F265" s="17" t="s">
        <v>24</v>
      </c>
      <c r="G265" s="18">
        <v>15</v>
      </c>
      <c r="H265" s="25">
        <f t="shared" si="23"/>
        <v>46052</v>
      </c>
      <c r="I265" s="19" t="s">
        <v>329</v>
      </c>
      <c r="J265" s="20" t="s">
        <v>41</v>
      </c>
      <c r="K265" s="21">
        <v>46050</v>
      </c>
      <c r="L265" s="22" t="s">
        <v>328</v>
      </c>
      <c r="M265" s="23" t="s">
        <v>778</v>
      </c>
      <c r="N265" s="23" t="s">
        <v>565</v>
      </c>
      <c r="O265" s="26"/>
      <c r="P265" s="26"/>
      <c r="Q265" s="16"/>
      <c r="R265" s="112" t="s">
        <v>43</v>
      </c>
      <c r="S265" s="117" t="s">
        <v>780</v>
      </c>
      <c r="T265" s="26" t="str">
        <f t="shared" si="24"/>
        <v>NO REQUIERE RESPUESTA</v>
      </c>
      <c r="U265" s="16"/>
      <c r="V265" s="24" t="s">
        <v>28</v>
      </c>
    </row>
    <row r="266" spans="1:22" x14ac:dyDescent="0.25">
      <c r="A266" s="13" t="s">
        <v>35</v>
      </c>
      <c r="B266" s="14" t="s">
        <v>23</v>
      </c>
      <c r="C266" s="15">
        <v>46030</v>
      </c>
      <c r="D266" s="15">
        <v>46045</v>
      </c>
      <c r="E266" s="16" t="s">
        <v>761</v>
      </c>
      <c r="F266" s="17" t="s">
        <v>24</v>
      </c>
      <c r="G266" s="18">
        <v>15</v>
      </c>
      <c r="H266" s="25">
        <f t="shared" si="23"/>
        <v>46051</v>
      </c>
      <c r="I266" s="19">
        <v>46051</v>
      </c>
      <c r="J266" s="20" t="s">
        <v>1106</v>
      </c>
      <c r="K266" s="21">
        <v>46051</v>
      </c>
      <c r="L266" s="22" t="s">
        <v>328</v>
      </c>
      <c r="M266" s="23" t="s">
        <v>779</v>
      </c>
      <c r="N266" s="23" t="s">
        <v>36</v>
      </c>
      <c r="O266" s="71"/>
      <c r="P266" s="23"/>
      <c r="Q266" s="26">
        <v>455123</v>
      </c>
      <c r="R266" s="112" t="s">
        <v>50</v>
      </c>
      <c r="S266" s="112" t="s">
        <v>706</v>
      </c>
      <c r="T266" s="26" t="str">
        <f t="shared" si="24"/>
        <v>ATENDIDO</v>
      </c>
      <c r="U266" s="16"/>
      <c r="V266" s="24" t="s">
        <v>32</v>
      </c>
    </row>
    <row r="267" spans="1:22" x14ac:dyDescent="0.25">
      <c r="A267" s="13" t="s">
        <v>35</v>
      </c>
      <c r="B267" s="14" t="s">
        <v>23</v>
      </c>
      <c r="C267" s="15">
        <v>46036</v>
      </c>
      <c r="D267" s="15">
        <v>46048</v>
      </c>
      <c r="E267" s="16" t="s">
        <v>800</v>
      </c>
      <c r="F267" s="17" t="s">
        <v>24</v>
      </c>
      <c r="G267" s="18">
        <v>15</v>
      </c>
      <c r="H267" s="25">
        <f t="shared" ref="H267:H278" si="25">IF(F267="RECURSO DE REPOSICION",C267+G267,WORKDAY.INTL(C267,G267,1,$Y$5:$Y$23))</f>
        <v>46057</v>
      </c>
      <c r="I267" s="19" t="s">
        <v>329</v>
      </c>
      <c r="J267" s="20" t="s">
        <v>41</v>
      </c>
      <c r="K267" s="21">
        <v>46050</v>
      </c>
      <c r="L267" s="22" t="s">
        <v>328</v>
      </c>
      <c r="M267" s="23" t="s">
        <v>812</v>
      </c>
      <c r="N267" s="23" t="s">
        <v>589</v>
      </c>
      <c r="O267" s="71"/>
      <c r="P267" s="23"/>
      <c r="Q267" s="26"/>
      <c r="R267" s="112" t="s">
        <v>677</v>
      </c>
      <c r="S267" s="117" t="s">
        <v>825</v>
      </c>
      <c r="T267" s="26" t="str">
        <f t="shared" si="24"/>
        <v>NO REQUIERE RESPUESTA</v>
      </c>
      <c r="U267" s="16"/>
      <c r="V267" s="24" t="s">
        <v>26</v>
      </c>
    </row>
    <row r="268" spans="1:22" x14ac:dyDescent="0.25">
      <c r="A268" s="13" t="s">
        <v>35</v>
      </c>
      <c r="B268" s="14" t="s">
        <v>23</v>
      </c>
      <c r="C268" s="15">
        <v>46036</v>
      </c>
      <c r="D268" s="15">
        <v>46048</v>
      </c>
      <c r="E268" s="16" t="s">
        <v>801</v>
      </c>
      <c r="F268" s="17" t="s">
        <v>24</v>
      </c>
      <c r="G268" s="18">
        <v>15</v>
      </c>
      <c r="H268" s="25">
        <f t="shared" si="25"/>
        <v>46057</v>
      </c>
      <c r="I268" s="19">
        <v>46069</v>
      </c>
      <c r="J268" s="20" t="s">
        <v>1858</v>
      </c>
      <c r="K268" s="21">
        <v>46069</v>
      </c>
      <c r="L268" s="22" t="s">
        <v>1227</v>
      </c>
      <c r="M268" s="23" t="s">
        <v>813</v>
      </c>
      <c r="N268" s="23" t="s">
        <v>1225</v>
      </c>
      <c r="O268" s="71" t="s">
        <v>1225</v>
      </c>
      <c r="P268" s="23"/>
      <c r="Q268" s="26"/>
      <c r="R268" s="112" t="s">
        <v>677</v>
      </c>
      <c r="S268" s="112" t="s">
        <v>678</v>
      </c>
      <c r="T268" s="26" t="str">
        <f t="shared" si="24"/>
        <v>ATENDIDO</v>
      </c>
      <c r="U268" s="16"/>
      <c r="V268" s="24" t="s">
        <v>30</v>
      </c>
    </row>
    <row r="269" spans="1:22" x14ac:dyDescent="0.25">
      <c r="A269" s="13" t="s">
        <v>35</v>
      </c>
      <c r="B269" s="14" t="s">
        <v>23</v>
      </c>
      <c r="C269" s="15">
        <v>46036</v>
      </c>
      <c r="D269" s="15">
        <v>46048</v>
      </c>
      <c r="E269" s="16" t="s">
        <v>802</v>
      </c>
      <c r="F269" s="17" t="s">
        <v>24</v>
      </c>
      <c r="G269" s="18">
        <v>15</v>
      </c>
      <c r="H269" s="25">
        <f t="shared" si="25"/>
        <v>46057</v>
      </c>
      <c r="I269" s="19">
        <v>46056</v>
      </c>
      <c r="J269" s="20" t="s">
        <v>1389</v>
      </c>
      <c r="K269" s="21">
        <v>46056</v>
      </c>
      <c r="L269" s="22" t="s">
        <v>1227</v>
      </c>
      <c r="M269" s="23" t="s">
        <v>814</v>
      </c>
      <c r="N269" s="23" t="s">
        <v>1280</v>
      </c>
      <c r="O269" s="71"/>
      <c r="P269" s="23"/>
      <c r="Q269" s="26"/>
      <c r="R269" s="112" t="s">
        <v>57</v>
      </c>
      <c r="S269" s="112" t="s">
        <v>824</v>
      </c>
      <c r="T269" s="26" t="str">
        <f t="shared" si="24"/>
        <v>ATENDIDO</v>
      </c>
      <c r="U269" s="16"/>
      <c r="V269" s="24" t="s">
        <v>32</v>
      </c>
    </row>
    <row r="270" spans="1:22" x14ac:dyDescent="0.25">
      <c r="A270" s="13" t="s">
        <v>35</v>
      </c>
      <c r="B270" s="14" t="s">
        <v>23</v>
      </c>
      <c r="C270" s="15">
        <v>46036</v>
      </c>
      <c r="D270" s="15">
        <v>46048</v>
      </c>
      <c r="E270" s="16" t="s">
        <v>803</v>
      </c>
      <c r="F270" s="17" t="s">
        <v>24</v>
      </c>
      <c r="G270" s="18">
        <v>15</v>
      </c>
      <c r="H270" s="25">
        <f t="shared" si="25"/>
        <v>46057</v>
      </c>
      <c r="I270" s="19" t="s">
        <v>329</v>
      </c>
      <c r="J270" s="20" t="s">
        <v>41</v>
      </c>
      <c r="K270" s="21">
        <v>46062</v>
      </c>
      <c r="L270" s="22" t="s">
        <v>1227</v>
      </c>
      <c r="M270" s="23" t="s">
        <v>815</v>
      </c>
      <c r="N270" s="23" t="s">
        <v>1281</v>
      </c>
      <c r="O270" s="71" t="s">
        <v>1281</v>
      </c>
      <c r="P270" s="23"/>
      <c r="Q270">
        <v>93664</v>
      </c>
      <c r="R270" s="112" t="s">
        <v>42</v>
      </c>
      <c r="S270" s="112" t="s">
        <v>42</v>
      </c>
      <c r="T270" s="26" t="str">
        <f t="shared" si="24"/>
        <v>NO REQUIERE RESPUESTA</v>
      </c>
      <c r="U270" t="s">
        <v>823</v>
      </c>
      <c r="V270" s="24" t="s">
        <v>29</v>
      </c>
    </row>
    <row r="271" spans="1:22" x14ac:dyDescent="0.25">
      <c r="A271" s="13" t="s">
        <v>35</v>
      </c>
      <c r="B271" s="14" t="s">
        <v>23</v>
      </c>
      <c r="C271" s="15">
        <v>46036</v>
      </c>
      <c r="D271" s="15">
        <v>46048</v>
      </c>
      <c r="E271" s="16" t="s">
        <v>804</v>
      </c>
      <c r="F271" s="17" t="s">
        <v>24</v>
      </c>
      <c r="G271" s="18">
        <v>15</v>
      </c>
      <c r="H271" s="25">
        <f t="shared" si="25"/>
        <v>46057</v>
      </c>
      <c r="I271" s="19" t="s">
        <v>329</v>
      </c>
      <c r="J271" s="20" t="s">
        <v>41</v>
      </c>
      <c r="K271" s="21">
        <v>46062</v>
      </c>
      <c r="L271" s="22" t="s">
        <v>1227</v>
      </c>
      <c r="M271" s="23" t="s">
        <v>815</v>
      </c>
      <c r="N271" s="23" t="s">
        <v>1281</v>
      </c>
      <c r="O271" s="71" t="s">
        <v>1281</v>
      </c>
      <c r="P271" s="23"/>
      <c r="Q271">
        <v>93664</v>
      </c>
      <c r="R271" s="112" t="s">
        <v>42</v>
      </c>
      <c r="S271" s="112" t="s">
        <v>42</v>
      </c>
      <c r="T271" s="26" t="str">
        <f t="shared" si="24"/>
        <v>NO REQUIERE RESPUESTA</v>
      </c>
      <c r="U271" t="s">
        <v>823</v>
      </c>
      <c r="V271" s="24" t="s">
        <v>29</v>
      </c>
    </row>
    <row r="272" spans="1:22" x14ac:dyDescent="0.25">
      <c r="A272" s="13" t="s">
        <v>35</v>
      </c>
      <c r="B272" s="14" t="s">
        <v>23</v>
      </c>
      <c r="C272" s="15">
        <v>46036</v>
      </c>
      <c r="D272" s="15">
        <v>46048</v>
      </c>
      <c r="E272" s="16" t="s">
        <v>805</v>
      </c>
      <c r="F272" s="17" t="s">
        <v>24</v>
      </c>
      <c r="G272" s="18">
        <v>15</v>
      </c>
      <c r="H272" s="25">
        <f t="shared" si="25"/>
        <v>46057</v>
      </c>
      <c r="I272" s="19" t="s">
        <v>329</v>
      </c>
      <c r="J272" s="20" t="s">
        <v>41</v>
      </c>
      <c r="K272" s="21">
        <v>46056</v>
      </c>
      <c r="L272" s="22" t="s">
        <v>1227</v>
      </c>
      <c r="M272" s="23" t="s">
        <v>816</v>
      </c>
      <c r="N272" s="23" t="s">
        <v>1225</v>
      </c>
      <c r="O272" s="71"/>
      <c r="P272" s="23"/>
      <c r="Q272" s="26"/>
      <c r="R272" s="112" t="s">
        <v>457</v>
      </c>
      <c r="S272" s="112" t="s">
        <v>465</v>
      </c>
      <c r="T272" s="26" t="str">
        <f t="shared" si="24"/>
        <v>NO REQUIERE RESPUESTA</v>
      </c>
      <c r="U272" s="16"/>
      <c r="V272" s="24" t="s">
        <v>38</v>
      </c>
    </row>
    <row r="273" spans="1:22" x14ac:dyDescent="0.25">
      <c r="A273" s="13" t="s">
        <v>35</v>
      </c>
      <c r="B273" s="14" t="s">
        <v>37</v>
      </c>
      <c r="C273" s="15">
        <v>46036</v>
      </c>
      <c r="D273" s="15">
        <v>46048</v>
      </c>
      <c r="E273" s="16" t="s">
        <v>806</v>
      </c>
      <c r="F273" s="17" t="s">
        <v>24</v>
      </c>
      <c r="G273" s="18">
        <v>15</v>
      </c>
      <c r="H273" s="25">
        <f t="shared" si="25"/>
        <v>46057</v>
      </c>
      <c r="I273" s="19">
        <v>46062</v>
      </c>
      <c r="J273" s="20" t="s">
        <v>1637</v>
      </c>
      <c r="K273" s="21">
        <v>46062</v>
      </c>
      <c r="L273" s="22" t="s">
        <v>1227</v>
      </c>
      <c r="M273" s="23" t="s">
        <v>817</v>
      </c>
      <c r="N273" s="23" t="s">
        <v>1281</v>
      </c>
      <c r="O273" s="71" t="s">
        <v>1281</v>
      </c>
      <c r="P273" s="23"/>
      <c r="Q273">
        <v>4216</v>
      </c>
      <c r="R273" s="112" t="s">
        <v>55</v>
      </c>
      <c r="S273" s="112" t="s">
        <v>56</v>
      </c>
      <c r="T273" s="26" t="str">
        <f t="shared" si="24"/>
        <v>ATENDIDO</v>
      </c>
      <c r="U273" s="26"/>
      <c r="V273" s="24" t="s">
        <v>29</v>
      </c>
    </row>
    <row r="274" spans="1:22" x14ac:dyDescent="0.25">
      <c r="A274" s="13" t="s">
        <v>35</v>
      </c>
      <c r="B274" s="14" t="s">
        <v>23</v>
      </c>
      <c r="C274" s="15">
        <v>46036</v>
      </c>
      <c r="D274" s="15">
        <v>46048</v>
      </c>
      <c r="E274" s="16" t="s">
        <v>807</v>
      </c>
      <c r="F274" s="17" t="s">
        <v>24</v>
      </c>
      <c r="G274" s="18">
        <v>15</v>
      </c>
      <c r="H274" s="25">
        <f t="shared" si="25"/>
        <v>46057</v>
      </c>
      <c r="I274" s="19" t="s">
        <v>61</v>
      </c>
      <c r="J274" s="20" t="s">
        <v>61</v>
      </c>
      <c r="K274" s="21">
        <v>46048</v>
      </c>
      <c r="L274" s="22" t="s">
        <v>328</v>
      </c>
      <c r="M274" s="23" t="s">
        <v>818</v>
      </c>
      <c r="N274" s="23" t="s">
        <v>728</v>
      </c>
      <c r="O274" s="26"/>
      <c r="P274" s="26"/>
      <c r="Q274" s="26"/>
      <c r="R274" s="117" t="s">
        <v>68</v>
      </c>
      <c r="S274" s="117" t="s">
        <v>822</v>
      </c>
      <c r="T274" s="26" t="str">
        <f t="shared" si="24"/>
        <v>TRASLADO</v>
      </c>
      <c r="U274" t="s">
        <v>821</v>
      </c>
      <c r="V274" s="24" t="s">
        <v>34</v>
      </c>
    </row>
    <row r="275" spans="1:22" x14ac:dyDescent="0.25">
      <c r="A275" s="13" t="s">
        <v>35</v>
      </c>
      <c r="B275" s="14" t="s">
        <v>23</v>
      </c>
      <c r="C275" s="15">
        <v>46036</v>
      </c>
      <c r="D275" s="15">
        <v>46048</v>
      </c>
      <c r="E275" s="16" t="s">
        <v>808</v>
      </c>
      <c r="F275" s="17" t="s">
        <v>24</v>
      </c>
      <c r="G275" s="18">
        <v>15</v>
      </c>
      <c r="H275" s="25">
        <f t="shared" si="25"/>
        <v>46057</v>
      </c>
      <c r="I275" s="19" t="s">
        <v>329</v>
      </c>
      <c r="J275" s="20" t="s">
        <v>41</v>
      </c>
      <c r="K275" s="21">
        <v>46051</v>
      </c>
      <c r="L275" s="22" t="s">
        <v>328</v>
      </c>
      <c r="M275" s="23" t="s">
        <v>645</v>
      </c>
      <c r="N275" s="23" t="s">
        <v>589</v>
      </c>
      <c r="O275" s="71"/>
      <c r="P275" s="23"/>
      <c r="Q275">
        <v>35246</v>
      </c>
      <c r="R275" s="112" t="s">
        <v>66</v>
      </c>
      <c r="S275" s="112" t="s">
        <v>67</v>
      </c>
      <c r="T275" s="26" t="str">
        <f t="shared" si="24"/>
        <v>NO REQUIERE RESPUESTA</v>
      </c>
      <c r="V275" s="24" t="s">
        <v>31</v>
      </c>
    </row>
    <row r="276" spans="1:22" x14ac:dyDescent="0.25">
      <c r="A276" s="13" t="s">
        <v>35</v>
      </c>
      <c r="B276" s="14" t="s">
        <v>23</v>
      </c>
      <c r="C276" s="15">
        <v>46036</v>
      </c>
      <c r="D276" s="15">
        <v>46048</v>
      </c>
      <c r="E276" s="16" t="s">
        <v>809</v>
      </c>
      <c r="F276" s="17" t="s">
        <v>24</v>
      </c>
      <c r="G276" s="18">
        <v>15</v>
      </c>
      <c r="H276" s="25">
        <f t="shared" si="25"/>
        <v>46057</v>
      </c>
      <c r="I276" s="19" t="s">
        <v>61</v>
      </c>
      <c r="J276" s="20" t="s">
        <v>61</v>
      </c>
      <c r="K276" s="21">
        <v>46048</v>
      </c>
      <c r="L276" s="22" t="s">
        <v>328</v>
      </c>
      <c r="M276" s="23" t="s">
        <v>819</v>
      </c>
      <c r="N276" s="23" t="s">
        <v>460</v>
      </c>
      <c r="O276" s="26"/>
      <c r="P276" s="26"/>
      <c r="Q276" s="26"/>
      <c r="R276" s="112" t="s">
        <v>58</v>
      </c>
      <c r="S276" s="112" t="s">
        <v>71</v>
      </c>
      <c r="T276" s="26" t="str">
        <f t="shared" si="24"/>
        <v>TRASLADO</v>
      </c>
      <c r="U276" t="s">
        <v>820</v>
      </c>
      <c r="V276" s="24" t="s">
        <v>34</v>
      </c>
    </row>
    <row r="277" spans="1:22" x14ac:dyDescent="0.25">
      <c r="A277" s="13" t="s">
        <v>35</v>
      </c>
      <c r="B277" s="14" t="s">
        <v>23</v>
      </c>
      <c r="C277" s="15">
        <v>46036</v>
      </c>
      <c r="D277" s="15">
        <v>46048</v>
      </c>
      <c r="E277" s="16" t="s">
        <v>810</v>
      </c>
      <c r="F277" s="17" t="s">
        <v>24</v>
      </c>
      <c r="G277" s="18">
        <v>15</v>
      </c>
      <c r="H277" s="25">
        <f t="shared" si="25"/>
        <v>46057</v>
      </c>
      <c r="I277" s="19" t="s">
        <v>329</v>
      </c>
      <c r="J277" s="20" t="s">
        <v>41</v>
      </c>
      <c r="K277" s="21">
        <v>46051</v>
      </c>
      <c r="L277" s="22" t="s">
        <v>328</v>
      </c>
      <c r="M277" s="23" t="s">
        <v>645</v>
      </c>
      <c r="N277" s="23" t="s">
        <v>589</v>
      </c>
      <c r="O277" s="71"/>
      <c r="P277" s="23"/>
      <c r="Q277">
        <v>211386</v>
      </c>
      <c r="R277" s="112" t="s">
        <v>66</v>
      </c>
      <c r="S277" s="112" t="s">
        <v>67</v>
      </c>
      <c r="T277" s="26" t="str">
        <f t="shared" si="24"/>
        <v>NO REQUIERE RESPUESTA</v>
      </c>
      <c r="V277" s="24" t="s">
        <v>31</v>
      </c>
    </row>
    <row r="278" spans="1:22" x14ac:dyDescent="0.25">
      <c r="A278" s="13" t="s">
        <v>35</v>
      </c>
      <c r="B278" s="14" t="s">
        <v>23</v>
      </c>
      <c r="C278" s="15">
        <v>46036</v>
      </c>
      <c r="D278" s="15">
        <v>46048</v>
      </c>
      <c r="E278" s="16" t="s">
        <v>811</v>
      </c>
      <c r="F278" s="17" t="s">
        <v>24</v>
      </c>
      <c r="G278" s="18">
        <v>15</v>
      </c>
      <c r="H278" s="25">
        <f t="shared" si="25"/>
        <v>46057</v>
      </c>
      <c r="I278" s="19" t="s">
        <v>61</v>
      </c>
      <c r="J278" s="20" t="s">
        <v>61</v>
      </c>
      <c r="K278" s="21">
        <v>46048</v>
      </c>
      <c r="L278" s="22" t="s">
        <v>328</v>
      </c>
      <c r="M278" s="23" t="s">
        <v>819</v>
      </c>
      <c r="N278" s="23" t="s">
        <v>460</v>
      </c>
      <c r="O278" s="26"/>
      <c r="P278" s="26"/>
      <c r="Q278" s="26"/>
      <c r="R278" s="112" t="s">
        <v>58</v>
      </c>
      <c r="S278" s="112" t="s">
        <v>71</v>
      </c>
      <c r="T278" s="26" t="str">
        <f t="shared" si="24"/>
        <v>TRASLADO</v>
      </c>
      <c r="U278" t="s">
        <v>820</v>
      </c>
      <c r="V278" s="24" t="s">
        <v>34</v>
      </c>
    </row>
    <row r="279" spans="1:22" x14ac:dyDescent="0.25">
      <c r="A279" s="13" t="s">
        <v>35</v>
      </c>
      <c r="B279" s="14" t="s">
        <v>23</v>
      </c>
      <c r="C279" s="15">
        <v>46049</v>
      </c>
      <c r="D279" s="15">
        <v>46049</v>
      </c>
      <c r="E279" s="16" t="s">
        <v>831</v>
      </c>
      <c r="F279" s="17" t="s">
        <v>24</v>
      </c>
      <c r="G279" s="18">
        <v>15</v>
      </c>
      <c r="H279" s="25">
        <f t="shared" ref="H279:H298" si="26">IF(F279="RECURSO DE REPOSICION",C279+G279,WORKDAY.INTL(C279,G279,1,$Y$5:$Y$23))</f>
        <v>46070</v>
      </c>
      <c r="I279" s="19">
        <v>46059</v>
      </c>
      <c r="J279" s="20" t="s">
        <v>1570</v>
      </c>
      <c r="K279" s="21">
        <v>46059</v>
      </c>
      <c r="L279" s="22" t="s">
        <v>1227</v>
      </c>
      <c r="M279" s="23" t="s">
        <v>859</v>
      </c>
      <c r="N279" s="23" t="s">
        <v>589</v>
      </c>
      <c r="O279" s="71"/>
      <c r="P279" s="23" t="s">
        <v>565</v>
      </c>
      <c r="Q279" s="26">
        <v>97502</v>
      </c>
      <c r="R279" s="112" t="s">
        <v>55</v>
      </c>
      <c r="S279" s="112" t="s">
        <v>56</v>
      </c>
      <c r="T279" s="26" t="str">
        <f t="shared" si="24"/>
        <v>ATENDIDO</v>
      </c>
      <c r="U279" s="26"/>
      <c r="V279" s="24" t="s">
        <v>31</v>
      </c>
    </row>
    <row r="280" spans="1:22" x14ac:dyDescent="0.25">
      <c r="A280" s="13" t="s">
        <v>35</v>
      </c>
      <c r="B280" s="14" t="s">
        <v>23</v>
      </c>
      <c r="C280" s="15">
        <v>46049</v>
      </c>
      <c r="D280" s="15">
        <v>46049</v>
      </c>
      <c r="E280" s="16" t="s">
        <v>832</v>
      </c>
      <c r="F280" s="17" t="s">
        <v>24</v>
      </c>
      <c r="G280" s="18">
        <v>15</v>
      </c>
      <c r="H280" s="25">
        <f t="shared" si="26"/>
        <v>46070</v>
      </c>
      <c r="I280" s="19">
        <v>46059</v>
      </c>
      <c r="J280" s="20" t="s">
        <v>1570</v>
      </c>
      <c r="K280" s="21">
        <v>46059</v>
      </c>
      <c r="L280" s="22" t="s">
        <v>1227</v>
      </c>
      <c r="M280" s="23" t="s">
        <v>859</v>
      </c>
      <c r="N280" s="23" t="s">
        <v>589</v>
      </c>
      <c r="O280" s="71"/>
      <c r="P280" s="23" t="s">
        <v>565</v>
      </c>
      <c r="Q280" s="26">
        <v>97502</v>
      </c>
      <c r="R280" s="112" t="s">
        <v>55</v>
      </c>
      <c r="S280" s="112" t="s">
        <v>56</v>
      </c>
      <c r="T280" s="26" t="str">
        <f t="shared" si="24"/>
        <v>ATENDIDO</v>
      </c>
      <c r="U280" s="26"/>
      <c r="V280" s="24" t="s">
        <v>31</v>
      </c>
    </row>
    <row r="281" spans="1:22" x14ac:dyDescent="0.25">
      <c r="A281" s="13" t="s">
        <v>35</v>
      </c>
      <c r="B281" s="14" t="s">
        <v>37</v>
      </c>
      <c r="C281" s="15">
        <v>46049</v>
      </c>
      <c r="D281" s="15">
        <v>46049</v>
      </c>
      <c r="E281" s="16" t="s">
        <v>833</v>
      </c>
      <c r="F281" s="17" t="s">
        <v>24</v>
      </c>
      <c r="G281" s="18">
        <v>15</v>
      </c>
      <c r="H281" s="25">
        <f t="shared" si="26"/>
        <v>46070</v>
      </c>
      <c r="I281" s="19">
        <v>46080</v>
      </c>
      <c r="J281" s="20" t="s">
        <v>2565</v>
      </c>
      <c r="K281" s="21">
        <v>46080</v>
      </c>
      <c r="L281" s="22" t="s">
        <v>1227</v>
      </c>
      <c r="M281" s="23" t="s">
        <v>667</v>
      </c>
      <c r="N281" s="23" t="s">
        <v>1281</v>
      </c>
      <c r="O281" s="71" t="s">
        <v>2195</v>
      </c>
      <c r="P281" s="26"/>
      <c r="Q281" s="26"/>
      <c r="R281" s="112" t="s">
        <v>50</v>
      </c>
      <c r="S281" s="112" t="s">
        <v>51</v>
      </c>
      <c r="T281" s="26" t="str">
        <f t="shared" si="24"/>
        <v>ATENDIDO</v>
      </c>
      <c r="U281" t="s">
        <v>882</v>
      </c>
      <c r="V281" s="24" t="s">
        <v>29</v>
      </c>
    </row>
    <row r="282" spans="1:22" x14ac:dyDescent="0.25">
      <c r="A282" s="13" t="s">
        <v>35</v>
      </c>
      <c r="B282" s="14" t="s">
        <v>23</v>
      </c>
      <c r="C282" s="15">
        <v>46049</v>
      </c>
      <c r="D282" s="15">
        <v>46049</v>
      </c>
      <c r="E282" s="16" t="s">
        <v>834</v>
      </c>
      <c r="F282" s="17" t="s">
        <v>24</v>
      </c>
      <c r="G282" s="18">
        <v>15</v>
      </c>
      <c r="H282" s="25">
        <f t="shared" si="26"/>
        <v>46070</v>
      </c>
      <c r="I282" s="19">
        <v>46080</v>
      </c>
      <c r="J282" s="20" t="s">
        <v>2565</v>
      </c>
      <c r="K282" s="21">
        <v>46080</v>
      </c>
      <c r="L282" s="22" t="s">
        <v>1227</v>
      </c>
      <c r="M282" s="23" t="s">
        <v>667</v>
      </c>
      <c r="N282" s="23" t="s">
        <v>1281</v>
      </c>
      <c r="O282" s="71" t="s">
        <v>2195</v>
      </c>
      <c r="P282" s="26"/>
      <c r="Q282" s="26"/>
      <c r="R282" s="112" t="s">
        <v>50</v>
      </c>
      <c r="S282" s="112" t="s">
        <v>51</v>
      </c>
      <c r="T282" s="26" t="str">
        <f t="shared" si="24"/>
        <v>ATENDIDO</v>
      </c>
      <c r="U282" t="s">
        <v>882</v>
      </c>
      <c r="V282" s="24" t="s">
        <v>29</v>
      </c>
    </row>
    <row r="283" spans="1:22" x14ac:dyDescent="0.25">
      <c r="A283" s="13" t="s">
        <v>35</v>
      </c>
      <c r="B283" s="14" t="s">
        <v>23</v>
      </c>
      <c r="C283" s="15">
        <v>46048</v>
      </c>
      <c r="D283" s="15">
        <v>46049</v>
      </c>
      <c r="E283" s="16" t="s">
        <v>835</v>
      </c>
      <c r="F283" s="17" t="s">
        <v>24</v>
      </c>
      <c r="G283" s="18">
        <v>15</v>
      </c>
      <c r="H283" s="25">
        <f t="shared" si="26"/>
        <v>46069</v>
      </c>
      <c r="I283" s="19">
        <v>46073</v>
      </c>
      <c r="J283" s="20" t="s">
        <v>2205</v>
      </c>
      <c r="K283" s="21">
        <v>46073</v>
      </c>
      <c r="L283" s="22" t="s">
        <v>1227</v>
      </c>
      <c r="M283" s="23" t="s">
        <v>562</v>
      </c>
      <c r="N283" s="23" t="s">
        <v>1281</v>
      </c>
      <c r="O283" s="71" t="s">
        <v>2192</v>
      </c>
      <c r="P283" s="23"/>
      <c r="Q283" s="26">
        <v>1371</v>
      </c>
      <c r="R283" s="113" t="s">
        <v>66</v>
      </c>
      <c r="S283" s="113" t="s">
        <v>67</v>
      </c>
      <c r="T283" s="26" t="str">
        <f t="shared" si="24"/>
        <v>ATENDIDO</v>
      </c>
      <c r="U283" s="26"/>
      <c r="V283" s="24" t="s">
        <v>29</v>
      </c>
    </row>
    <row r="284" spans="1:22" x14ac:dyDescent="0.25">
      <c r="A284" s="13" t="s">
        <v>35</v>
      </c>
      <c r="B284" s="14" t="s">
        <v>23</v>
      </c>
      <c r="C284" s="15">
        <v>46048</v>
      </c>
      <c r="D284" s="15">
        <v>46049</v>
      </c>
      <c r="E284" s="16" t="s">
        <v>836</v>
      </c>
      <c r="F284" s="17" t="s">
        <v>24</v>
      </c>
      <c r="G284" s="18">
        <v>15</v>
      </c>
      <c r="H284" s="25">
        <f t="shared" si="26"/>
        <v>46069</v>
      </c>
      <c r="I284" s="19">
        <v>46056</v>
      </c>
      <c r="J284" s="20" t="s">
        <v>1435</v>
      </c>
      <c r="K284" s="21">
        <v>46056</v>
      </c>
      <c r="L284" s="22" t="s">
        <v>1227</v>
      </c>
      <c r="M284" s="23" t="s">
        <v>860</v>
      </c>
      <c r="N284" s="23" t="s">
        <v>589</v>
      </c>
      <c r="O284" s="71"/>
      <c r="P284" s="23" t="s">
        <v>565</v>
      </c>
      <c r="Q284" s="26">
        <v>99164</v>
      </c>
      <c r="R284" s="112" t="s">
        <v>50</v>
      </c>
      <c r="S284" s="112" t="s">
        <v>583</v>
      </c>
      <c r="T284" s="26" t="str">
        <f t="shared" si="24"/>
        <v>ATENDIDO</v>
      </c>
      <c r="U284" s="26"/>
      <c r="V284" s="24" t="s">
        <v>32</v>
      </c>
    </row>
    <row r="285" spans="1:22" x14ac:dyDescent="0.25">
      <c r="A285" s="13" t="s">
        <v>35</v>
      </c>
      <c r="B285" s="14" t="s">
        <v>37</v>
      </c>
      <c r="C285" s="15">
        <v>46048</v>
      </c>
      <c r="D285" s="15">
        <v>46049</v>
      </c>
      <c r="E285" s="16" t="s">
        <v>837</v>
      </c>
      <c r="F285" s="17" t="s">
        <v>24</v>
      </c>
      <c r="G285" s="18">
        <v>15</v>
      </c>
      <c r="H285" s="25">
        <f t="shared" si="26"/>
        <v>46069</v>
      </c>
      <c r="I285" s="19">
        <v>46073</v>
      </c>
      <c r="J285" s="20" t="s">
        <v>2206</v>
      </c>
      <c r="K285" s="21">
        <v>46073</v>
      </c>
      <c r="L285" s="22" t="s">
        <v>1227</v>
      </c>
      <c r="M285" s="23" t="s">
        <v>861</v>
      </c>
      <c r="N285" s="23" t="s">
        <v>1281</v>
      </c>
      <c r="O285" s="71" t="s">
        <v>2195</v>
      </c>
      <c r="P285" s="23"/>
      <c r="Q285" s="26">
        <v>477757</v>
      </c>
      <c r="R285" s="112" t="s">
        <v>39</v>
      </c>
      <c r="S285" s="112" t="s">
        <v>59</v>
      </c>
      <c r="T285" s="26" t="str">
        <f t="shared" si="24"/>
        <v>ATENDIDO</v>
      </c>
      <c r="U285" s="26"/>
      <c r="V285" s="24" t="s">
        <v>29</v>
      </c>
    </row>
    <row r="286" spans="1:22" x14ac:dyDescent="0.25">
      <c r="A286" s="13" t="s">
        <v>35</v>
      </c>
      <c r="B286" s="14" t="s">
        <v>23</v>
      </c>
      <c r="C286" s="15">
        <v>46045</v>
      </c>
      <c r="D286" s="15">
        <v>46048</v>
      </c>
      <c r="E286" s="16" t="s">
        <v>838</v>
      </c>
      <c r="F286" s="17" t="s">
        <v>24</v>
      </c>
      <c r="G286" s="18">
        <v>15</v>
      </c>
      <c r="H286" s="25">
        <f t="shared" si="26"/>
        <v>46066</v>
      </c>
      <c r="I286" s="19" t="s">
        <v>61</v>
      </c>
      <c r="J286" s="20" t="s">
        <v>61</v>
      </c>
      <c r="K286" s="21">
        <v>46049</v>
      </c>
      <c r="L286" s="22" t="s">
        <v>328</v>
      </c>
      <c r="M286" s="23" t="s">
        <v>862</v>
      </c>
      <c r="N286" s="23" t="s">
        <v>330</v>
      </c>
      <c r="O286" s="26"/>
      <c r="P286" s="26"/>
      <c r="Q286" s="26"/>
      <c r="R286" s="112" t="s">
        <v>58</v>
      </c>
      <c r="S286" s="112" t="s">
        <v>883</v>
      </c>
      <c r="T286" s="26" t="str">
        <f t="shared" si="24"/>
        <v>TRASLADO</v>
      </c>
      <c r="U286" s="26"/>
      <c r="V286" s="24" t="s">
        <v>34</v>
      </c>
    </row>
    <row r="287" spans="1:22" x14ac:dyDescent="0.25">
      <c r="A287" s="13" t="s">
        <v>35</v>
      </c>
      <c r="B287" s="14" t="s">
        <v>23</v>
      </c>
      <c r="C287" s="15">
        <v>46045</v>
      </c>
      <c r="D287" s="15">
        <v>46049</v>
      </c>
      <c r="E287" s="16" t="s">
        <v>839</v>
      </c>
      <c r="F287" s="17" t="s">
        <v>24</v>
      </c>
      <c r="G287" s="18">
        <v>15</v>
      </c>
      <c r="H287" s="25">
        <f t="shared" si="26"/>
        <v>46066</v>
      </c>
      <c r="I287" s="19">
        <v>46076</v>
      </c>
      <c r="J287" s="20" t="s">
        <v>2226</v>
      </c>
      <c r="K287" s="21">
        <v>46076</v>
      </c>
      <c r="L287" s="22" t="s">
        <v>1227</v>
      </c>
      <c r="M287" s="23" t="s">
        <v>863</v>
      </c>
      <c r="N287" s="23" t="s">
        <v>1225</v>
      </c>
      <c r="O287" s="71" t="s">
        <v>2192</v>
      </c>
      <c r="P287" s="26"/>
      <c r="Q287" s="26">
        <v>15159</v>
      </c>
      <c r="R287" s="112" t="s">
        <v>39</v>
      </c>
      <c r="S287" s="112" t="s">
        <v>40</v>
      </c>
      <c r="T287" s="26" t="str">
        <f t="shared" si="24"/>
        <v>ATENDIDO</v>
      </c>
      <c r="U287" s="26" t="s">
        <v>72</v>
      </c>
      <c r="V287" s="24" t="s">
        <v>38</v>
      </c>
    </row>
    <row r="288" spans="1:22" x14ac:dyDescent="0.25">
      <c r="A288" s="13" t="s">
        <v>35</v>
      </c>
      <c r="B288" s="14" t="s">
        <v>23</v>
      </c>
      <c r="C288" s="15">
        <v>46045</v>
      </c>
      <c r="D288" s="15">
        <v>46049</v>
      </c>
      <c r="E288" s="16" t="s">
        <v>840</v>
      </c>
      <c r="F288" s="17" t="s">
        <v>24</v>
      </c>
      <c r="G288" s="18">
        <v>15</v>
      </c>
      <c r="H288" s="25">
        <f t="shared" si="26"/>
        <v>46066</v>
      </c>
      <c r="I288" s="19">
        <v>46072</v>
      </c>
      <c r="J288" s="20" t="s">
        <v>2032</v>
      </c>
      <c r="K288" s="21">
        <v>46072</v>
      </c>
      <c r="L288" s="22" t="s">
        <v>1227</v>
      </c>
      <c r="M288" s="23" t="s">
        <v>864</v>
      </c>
      <c r="N288" s="23" t="s">
        <v>1281</v>
      </c>
      <c r="O288" s="71" t="s">
        <v>1281</v>
      </c>
      <c r="P288" s="26"/>
      <c r="Q288" s="26">
        <v>21615</v>
      </c>
      <c r="R288" s="112" t="s">
        <v>68</v>
      </c>
      <c r="S288" s="112" t="s">
        <v>704</v>
      </c>
      <c r="T288" s="26" t="str">
        <f t="shared" si="24"/>
        <v>ATENDIDO</v>
      </c>
      <c r="U288" s="26"/>
      <c r="V288" s="24" t="s">
        <v>29</v>
      </c>
    </row>
    <row r="289" spans="1:22" x14ac:dyDescent="0.25">
      <c r="A289" s="13" t="s">
        <v>35</v>
      </c>
      <c r="B289" s="14" t="s">
        <v>37</v>
      </c>
      <c r="C289" s="15">
        <v>46045</v>
      </c>
      <c r="D289" s="15">
        <v>46049</v>
      </c>
      <c r="E289" s="16" t="s">
        <v>841</v>
      </c>
      <c r="F289" s="17" t="s">
        <v>24</v>
      </c>
      <c r="G289" s="18">
        <v>15</v>
      </c>
      <c r="H289" s="25">
        <f t="shared" si="26"/>
        <v>46066</v>
      </c>
      <c r="I289" s="19">
        <v>46071</v>
      </c>
      <c r="J289" s="20" t="s">
        <v>2013</v>
      </c>
      <c r="K289" s="21">
        <v>46071</v>
      </c>
      <c r="L289" s="22" t="s">
        <v>1227</v>
      </c>
      <c r="M289" s="23" t="s">
        <v>865</v>
      </c>
      <c r="N289" s="23" t="s">
        <v>1280</v>
      </c>
      <c r="O289" s="71" t="s">
        <v>1482</v>
      </c>
      <c r="P289" s="23"/>
      <c r="Q289" s="26">
        <v>145658</v>
      </c>
      <c r="R289" s="112" t="s">
        <v>39</v>
      </c>
      <c r="S289" s="112" t="s">
        <v>40</v>
      </c>
      <c r="T289" s="26" t="str">
        <f t="shared" si="24"/>
        <v>ATENDIDO</v>
      </c>
      <c r="U289" s="26"/>
      <c r="V289" s="24" t="s">
        <v>32</v>
      </c>
    </row>
    <row r="290" spans="1:22" x14ac:dyDescent="0.25">
      <c r="A290" s="13" t="s">
        <v>35</v>
      </c>
      <c r="B290" s="14" t="s">
        <v>37</v>
      </c>
      <c r="C290" s="15">
        <v>46045</v>
      </c>
      <c r="D290" s="15">
        <v>46049</v>
      </c>
      <c r="E290" s="16" t="s">
        <v>842</v>
      </c>
      <c r="F290" s="17" t="s">
        <v>24</v>
      </c>
      <c r="G290" s="18">
        <v>15</v>
      </c>
      <c r="H290" s="25">
        <f t="shared" si="26"/>
        <v>46066</v>
      </c>
      <c r="I290" s="19"/>
      <c r="J290" s="20" t="s">
        <v>25</v>
      </c>
      <c r="K290" s="21" t="e">
        <v>#N/A</v>
      </c>
      <c r="L290" s="22" t="s">
        <v>1227</v>
      </c>
      <c r="M290" s="23" t="s">
        <v>866</v>
      </c>
      <c r="N290" s="23" t="s">
        <v>1280</v>
      </c>
      <c r="O290" s="71" t="s">
        <v>1482</v>
      </c>
      <c r="P290" s="23"/>
      <c r="Q290" s="26"/>
      <c r="R290" s="112" t="s">
        <v>66</v>
      </c>
      <c r="S290" s="112" t="s">
        <v>67</v>
      </c>
      <c r="T290" s="26" t="str">
        <f t="shared" si="24"/>
        <v>PENDIENTE EMITIR RESPUESTA</v>
      </c>
      <c r="U290" s="26"/>
      <c r="V290" s="24" t="s">
        <v>32</v>
      </c>
    </row>
    <row r="291" spans="1:22" x14ac:dyDescent="0.25">
      <c r="A291" s="13" t="s">
        <v>35</v>
      </c>
      <c r="B291" s="14" t="s">
        <v>23</v>
      </c>
      <c r="C291" s="15">
        <v>46045</v>
      </c>
      <c r="D291" s="15">
        <v>46049</v>
      </c>
      <c r="E291" s="16" t="s">
        <v>843</v>
      </c>
      <c r="F291" s="17" t="s">
        <v>24</v>
      </c>
      <c r="G291" s="18">
        <v>15</v>
      </c>
      <c r="H291" s="25">
        <f t="shared" si="26"/>
        <v>46066</v>
      </c>
      <c r="I291" s="19" t="s">
        <v>61</v>
      </c>
      <c r="J291" s="20" t="s">
        <v>61</v>
      </c>
      <c r="K291" s="21">
        <v>46049</v>
      </c>
      <c r="L291" s="22" t="s">
        <v>328</v>
      </c>
      <c r="M291" s="23" t="s">
        <v>867</v>
      </c>
      <c r="N291" s="23" t="s">
        <v>460</v>
      </c>
      <c r="O291" s="26"/>
      <c r="P291" s="26"/>
      <c r="Q291" s="26"/>
      <c r="R291" s="112" t="s">
        <v>44</v>
      </c>
      <c r="S291" s="112" t="s">
        <v>717</v>
      </c>
      <c r="T291" s="26" t="str">
        <f t="shared" si="24"/>
        <v>TRASLADO</v>
      </c>
      <c r="U291" t="s">
        <v>885</v>
      </c>
      <c r="V291" s="24" t="s">
        <v>34</v>
      </c>
    </row>
    <row r="292" spans="1:22" x14ac:dyDescent="0.25">
      <c r="A292" s="13" t="s">
        <v>35</v>
      </c>
      <c r="B292" s="14" t="s">
        <v>23</v>
      </c>
      <c r="C292" s="15">
        <v>46045</v>
      </c>
      <c r="D292" s="15">
        <v>46049</v>
      </c>
      <c r="E292" s="16" t="s">
        <v>844</v>
      </c>
      <c r="F292" s="17" t="s">
        <v>24</v>
      </c>
      <c r="G292" s="18">
        <v>15</v>
      </c>
      <c r="H292" s="25">
        <f t="shared" si="26"/>
        <v>46066</v>
      </c>
      <c r="I292" s="19">
        <v>46063</v>
      </c>
      <c r="J292" s="20" t="s">
        <v>1667</v>
      </c>
      <c r="K292" s="21">
        <v>46063</v>
      </c>
      <c r="L292" s="22" t="s">
        <v>1227</v>
      </c>
      <c r="M292" s="23" t="s">
        <v>868</v>
      </c>
      <c r="N292" s="23" t="s">
        <v>589</v>
      </c>
      <c r="O292" s="71" t="s">
        <v>1484</v>
      </c>
      <c r="P292" s="23" t="s">
        <v>565</v>
      </c>
      <c r="Q292" s="26">
        <v>99569</v>
      </c>
      <c r="R292" s="23" t="s">
        <v>42</v>
      </c>
      <c r="S292" s="23" t="s">
        <v>42</v>
      </c>
      <c r="T292" s="26" t="str">
        <f t="shared" si="24"/>
        <v>ATENDIDO</v>
      </c>
      <c r="U292" s="26"/>
      <c r="V292" s="24" t="s">
        <v>31</v>
      </c>
    </row>
    <row r="293" spans="1:22" x14ac:dyDescent="0.25">
      <c r="A293" s="13" t="s">
        <v>35</v>
      </c>
      <c r="B293" s="14" t="s">
        <v>23</v>
      </c>
      <c r="C293" s="15">
        <v>46045</v>
      </c>
      <c r="D293" s="15">
        <v>46049</v>
      </c>
      <c r="E293" s="16" t="s">
        <v>845</v>
      </c>
      <c r="F293" s="17" t="s">
        <v>24</v>
      </c>
      <c r="G293" s="18">
        <v>15</v>
      </c>
      <c r="H293" s="25">
        <f t="shared" si="26"/>
        <v>46066</v>
      </c>
      <c r="I293" s="19" t="s">
        <v>329</v>
      </c>
      <c r="J293" s="20" t="s">
        <v>41</v>
      </c>
      <c r="K293" s="21">
        <v>46051</v>
      </c>
      <c r="L293" s="22" t="s">
        <v>328</v>
      </c>
      <c r="M293" s="23" t="s">
        <v>869</v>
      </c>
      <c r="N293" s="23" t="s">
        <v>589</v>
      </c>
      <c r="O293" s="71"/>
      <c r="P293" s="23" t="s">
        <v>565</v>
      </c>
      <c r="Q293">
        <v>18717</v>
      </c>
      <c r="R293" s="23" t="s">
        <v>58</v>
      </c>
      <c r="S293" s="23" t="s">
        <v>570</v>
      </c>
      <c r="T293" s="26" t="str">
        <f t="shared" si="24"/>
        <v>NO REQUIERE RESPUESTA</v>
      </c>
      <c r="U293" s="26"/>
      <c r="V293" s="24" t="s">
        <v>31</v>
      </c>
    </row>
    <row r="294" spans="1:22" x14ac:dyDescent="0.25">
      <c r="A294" s="13" t="s">
        <v>35</v>
      </c>
      <c r="B294" s="14" t="s">
        <v>37</v>
      </c>
      <c r="C294" s="15">
        <v>46044</v>
      </c>
      <c r="D294" s="15">
        <v>46049</v>
      </c>
      <c r="E294" s="16" t="s">
        <v>846</v>
      </c>
      <c r="F294" s="17" t="s">
        <v>24</v>
      </c>
      <c r="G294" s="18">
        <v>15</v>
      </c>
      <c r="H294" s="25">
        <f t="shared" si="26"/>
        <v>46065</v>
      </c>
      <c r="I294" s="19" t="s">
        <v>61</v>
      </c>
      <c r="J294" s="20" t="s">
        <v>61</v>
      </c>
      <c r="K294" s="21">
        <v>46049</v>
      </c>
      <c r="L294" s="22" t="s">
        <v>328</v>
      </c>
      <c r="M294" s="23" t="s">
        <v>870</v>
      </c>
      <c r="N294" s="23" t="s">
        <v>728</v>
      </c>
      <c r="O294" s="26"/>
      <c r="P294" s="26"/>
      <c r="Q294" s="26"/>
      <c r="R294" s="112" t="s">
        <v>578</v>
      </c>
      <c r="S294" s="112" t="s">
        <v>886</v>
      </c>
      <c r="T294" s="26" t="str">
        <f t="shared" si="24"/>
        <v>TRASLADO</v>
      </c>
      <c r="U294" t="s">
        <v>887</v>
      </c>
      <c r="V294" s="24" t="s">
        <v>34</v>
      </c>
    </row>
    <row r="295" spans="1:22" x14ac:dyDescent="0.25">
      <c r="A295" s="13" t="s">
        <v>35</v>
      </c>
      <c r="B295" s="14" t="s">
        <v>37</v>
      </c>
      <c r="C295" s="15">
        <v>46044</v>
      </c>
      <c r="D295" s="15">
        <v>46049</v>
      </c>
      <c r="E295" s="16" t="s">
        <v>847</v>
      </c>
      <c r="F295" s="17" t="s">
        <v>24</v>
      </c>
      <c r="G295" s="18">
        <v>15</v>
      </c>
      <c r="H295" s="25">
        <f t="shared" si="26"/>
        <v>46065</v>
      </c>
      <c r="I295" s="19">
        <v>46071</v>
      </c>
      <c r="J295" s="20" t="s">
        <v>2014</v>
      </c>
      <c r="K295" s="21">
        <v>46071</v>
      </c>
      <c r="L295" s="22" t="s">
        <v>1227</v>
      </c>
      <c r="M295" s="23" t="s">
        <v>871</v>
      </c>
      <c r="N295" s="23" t="s">
        <v>1280</v>
      </c>
      <c r="O295" s="71" t="s">
        <v>1482</v>
      </c>
      <c r="P295" s="23"/>
      <c r="Q295" s="26">
        <v>439211</v>
      </c>
      <c r="R295" s="112" t="s">
        <v>52</v>
      </c>
      <c r="S295" s="112" t="s">
        <v>888</v>
      </c>
      <c r="T295" s="26" t="str">
        <f t="shared" si="24"/>
        <v>ATENDIDO</v>
      </c>
      <c r="U295" s="26"/>
      <c r="V295" s="24" t="s">
        <v>32</v>
      </c>
    </row>
    <row r="296" spans="1:22" x14ac:dyDescent="0.25">
      <c r="A296" s="13" t="s">
        <v>35</v>
      </c>
      <c r="B296" s="14" t="s">
        <v>37</v>
      </c>
      <c r="C296" s="15">
        <v>46044</v>
      </c>
      <c r="D296" s="15">
        <v>46049</v>
      </c>
      <c r="E296" s="16" t="s">
        <v>848</v>
      </c>
      <c r="F296" s="17" t="s">
        <v>24</v>
      </c>
      <c r="G296" s="18">
        <v>15</v>
      </c>
      <c r="H296" s="25">
        <f t="shared" si="26"/>
        <v>46065</v>
      </c>
      <c r="I296" s="19">
        <v>46072</v>
      </c>
      <c r="J296" s="20" t="s">
        <v>2033</v>
      </c>
      <c r="K296" s="21">
        <v>46072</v>
      </c>
      <c r="L296" s="22" t="s">
        <v>1227</v>
      </c>
      <c r="M296" s="23" t="s">
        <v>872</v>
      </c>
      <c r="N296" s="23" t="s">
        <v>1280</v>
      </c>
      <c r="O296" s="71" t="s">
        <v>1482</v>
      </c>
      <c r="P296" s="23"/>
      <c r="Q296" s="26">
        <v>1006083</v>
      </c>
      <c r="R296" s="112" t="s">
        <v>39</v>
      </c>
      <c r="S296" s="112" t="s">
        <v>40</v>
      </c>
      <c r="T296" s="26" t="str">
        <f t="shared" si="24"/>
        <v>ATENDIDO</v>
      </c>
      <c r="U296" s="26"/>
      <c r="V296" s="24" t="s">
        <v>32</v>
      </c>
    </row>
    <row r="297" spans="1:22" x14ac:dyDescent="0.25">
      <c r="A297" s="13" t="s">
        <v>35</v>
      </c>
      <c r="B297" s="14" t="s">
        <v>37</v>
      </c>
      <c r="C297" s="15">
        <v>46043</v>
      </c>
      <c r="D297" s="15">
        <v>46049</v>
      </c>
      <c r="E297" s="16" t="s">
        <v>849</v>
      </c>
      <c r="F297" s="17" t="s">
        <v>24</v>
      </c>
      <c r="G297" s="18">
        <v>15</v>
      </c>
      <c r="H297" s="25">
        <f t="shared" si="26"/>
        <v>46064</v>
      </c>
      <c r="I297" s="19"/>
      <c r="J297" s="20" t="s">
        <v>25</v>
      </c>
      <c r="K297" s="21" t="e">
        <v>#N/A</v>
      </c>
      <c r="L297" s="22" t="s">
        <v>1227</v>
      </c>
      <c r="M297" s="23" t="s">
        <v>873</v>
      </c>
      <c r="N297" s="23" t="s">
        <v>1280</v>
      </c>
      <c r="O297" s="71" t="s">
        <v>1482</v>
      </c>
      <c r="P297" s="23"/>
      <c r="Q297" s="26">
        <v>515016</v>
      </c>
      <c r="R297" s="112" t="s">
        <v>365</v>
      </c>
      <c r="S297" s="112" t="s">
        <v>366</v>
      </c>
      <c r="T297" s="26" t="str">
        <f t="shared" si="24"/>
        <v>PENDIENTE EMITIR RESPUESTA</v>
      </c>
      <c r="U297" s="26"/>
      <c r="V297" s="24" t="s">
        <v>32</v>
      </c>
    </row>
    <row r="298" spans="1:22" x14ac:dyDescent="0.25">
      <c r="A298" s="13" t="s">
        <v>35</v>
      </c>
      <c r="B298" s="14" t="s">
        <v>37</v>
      </c>
      <c r="C298" s="15">
        <v>46042</v>
      </c>
      <c r="D298" s="15">
        <v>46049</v>
      </c>
      <c r="E298" s="16" t="s">
        <v>850</v>
      </c>
      <c r="F298" s="17" t="s">
        <v>24</v>
      </c>
      <c r="G298" s="18">
        <v>15</v>
      </c>
      <c r="H298" s="25">
        <f t="shared" si="26"/>
        <v>46063</v>
      </c>
      <c r="I298" s="19" t="s">
        <v>61</v>
      </c>
      <c r="J298" s="20" t="s">
        <v>61</v>
      </c>
      <c r="K298" s="21">
        <v>46049</v>
      </c>
      <c r="L298" s="22" t="s">
        <v>328</v>
      </c>
      <c r="M298" s="23" t="s">
        <v>874</v>
      </c>
      <c r="N298" s="23" t="s">
        <v>460</v>
      </c>
      <c r="O298" s="26"/>
      <c r="P298" s="26"/>
      <c r="Q298" s="26"/>
      <c r="R298" s="112" t="s">
        <v>44</v>
      </c>
      <c r="S298" s="112" t="s">
        <v>717</v>
      </c>
      <c r="T298" s="26" t="str">
        <f t="shared" si="24"/>
        <v>TRASLADO</v>
      </c>
      <c r="U298" t="s">
        <v>889</v>
      </c>
      <c r="V298" s="24" t="s">
        <v>34</v>
      </c>
    </row>
    <row r="299" spans="1:22" x14ac:dyDescent="0.25">
      <c r="A299" s="13" t="s">
        <v>35</v>
      </c>
      <c r="B299" s="14" t="s">
        <v>37</v>
      </c>
      <c r="C299" s="15">
        <v>46041</v>
      </c>
      <c r="D299" s="15">
        <v>46049</v>
      </c>
      <c r="E299" s="16" t="s">
        <v>851</v>
      </c>
      <c r="F299" s="17" t="s">
        <v>24</v>
      </c>
      <c r="G299" s="18">
        <v>15</v>
      </c>
      <c r="H299" s="25">
        <f t="shared" ref="H299:H306" si="27">IF(F299="RECURSO DE REPOSICION",C299+G299,WORKDAY.INTL(C299,G299,1,$Y$5:$Y$23))</f>
        <v>46062</v>
      </c>
      <c r="I299" s="19">
        <v>46071</v>
      </c>
      <c r="J299" s="20" t="s">
        <v>2015</v>
      </c>
      <c r="K299" s="21">
        <v>46071</v>
      </c>
      <c r="L299" s="22" t="s">
        <v>1227</v>
      </c>
      <c r="M299" s="23" t="s">
        <v>875</v>
      </c>
      <c r="N299" s="23" t="s">
        <v>1280</v>
      </c>
      <c r="O299" s="71" t="s">
        <v>1482</v>
      </c>
      <c r="P299" s="23"/>
      <c r="Q299" s="26">
        <v>495458</v>
      </c>
      <c r="R299" s="112" t="s">
        <v>42</v>
      </c>
      <c r="S299" s="112" t="s">
        <v>42</v>
      </c>
      <c r="T299" s="26" t="str">
        <f t="shared" si="24"/>
        <v>ATENDIDO</v>
      </c>
      <c r="U299" s="26"/>
      <c r="V299" s="24" t="s">
        <v>32</v>
      </c>
    </row>
    <row r="300" spans="1:22" x14ac:dyDescent="0.25">
      <c r="A300" s="13" t="s">
        <v>35</v>
      </c>
      <c r="B300" s="14" t="s">
        <v>37</v>
      </c>
      <c r="C300" s="15">
        <v>46041</v>
      </c>
      <c r="D300" s="15">
        <v>46049</v>
      </c>
      <c r="E300" s="16" t="s">
        <v>852</v>
      </c>
      <c r="F300" s="17" t="s">
        <v>24</v>
      </c>
      <c r="G300" s="18">
        <v>15</v>
      </c>
      <c r="H300" s="25">
        <f t="shared" si="27"/>
        <v>46062</v>
      </c>
      <c r="I300" s="19">
        <v>46071</v>
      </c>
      <c r="J300" s="20" t="s">
        <v>2016</v>
      </c>
      <c r="K300" s="21">
        <v>46071</v>
      </c>
      <c r="L300" s="22" t="s">
        <v>1227</v>
      </c>
      <c r="M300" s="23" t="s">
        <v>876</v>
      </c>
      <c r="N300" s="23" t="s">
        <v>1280</v>
      </c>
      <c r="O300" s="71" t="s">
        <v>1482</v>
      </c>
      <c r="P300" s="23"/>
      <c r="Q300" s="26">
        <v>469113</v>
      </c>
      <c r="R300" s="112" t="s">
        <v>43</v>
      </c>
      <c r="S300" s="112" t="s">
        <v>363</v>
      </c>
      <c r="T300" s="26" t="str">
        <f t="shared" si="24"/>
        <v>ATENDIDO</v>
      </c>
      <c r="U300" s="26"/>
      <c r="V300" s="24" t="s">
        <v>32</v>
      </c>
    </row>
    <row r="301" spans="1:22" x14ac:dyDescent="0.25">
      <c r="A301" s="13" t="s">
        <v>35</v>
      </c>
      <c r="B301" s="14" t="s">
        <v>23</v>
      </c>
      <c r="C301" s="15">
        <v>46041</v>
      </c>
      <c r="D301" s="15">
        <v>46049</v>
      </c>
      <c r="E301" s="16" t="s">
        <v>853</v>
      </c>
      <c r="F301" s="17" t="s">
        <v>24</v>
      </c>
      <c r="G301" s="18">
        <v>15</v>
      </c>
      <c r="H301" s="25">
        <f t="shared" si="27"/>
        <v>46062</v>
      </c>
      <c r="I301" s="19">
        <v>46071</v>
      </c>
      <c r="J301" s="20" t="s">
        <v>2017</v>
      </c>
      <c r="K301" s="21">
        <v>46071</v>
      </c>
      <c r="L301" s="22" t="s">
        <v>1227</v>
      </c>
      <c r="M301" s="23" t="s">
        <v>877</v>
      </c>
      <c r="N301" s="23" t="s">
        <v>1280</v>
      </c>
      <c r="O301" s="71" t="s">
        <v>1482</v>
      </c>
      <c r="P301" s="23"/>
      <c r="Q301" s="26">
        <v>514269</v>
      </c>
      <c r="R301" s="112" t="s">
        <v>63</v>
      </c>
      <c r="S301" s="112" t="s">
        <v>62</v>
      </c>
      <c r="T301" s="26" t="str">
        <f t="shared" si="24"/>
        <v>ATENDIDO</v>
      </c>
      <c r="U301" s="26"/>
      <c r="V301" s="24" t="s">
        <v>32</v>
      </c>
    </row>
    <row r="302" spans="1:22" x14ac:dyDescent="0.25">
      <c r="A302" s="13" t="s">
        <v>35</v>
      </c>
      <c r="B302" s="14" t="s">
        <v>23</v>
      </c>
      <c r="C302" s="15">
        <v>46038</v>
      </c>
      <c r="D302" s="15">
        <v>46049</v>
      </c>
      <c r="E302" s="16" t="s">
        <v>854</v>
      </c>
      <c r="F302" s="17" t="s">
        <v>24</v>
      </c>
      <c r="G302" s="18">
        <v>15</v>
      </c>
      <c r="H302" s="25">
        <f t="shared" si="27"/>
        <v>46059</v>
      </c>
      <c r="I302" s="19" t="s">
        <v>61</v>
      </c>
      <c r="J302" s="20" t="s">
        <v>61</v>
      </c>
      <c r="K302" s="21">
        <v>46049</v>
      </c>
      <c r="L302" s="22" t="s">
        <v>328</v>
      </c>
      <c r="M302" s="23" t="s">
        <v>878</v>
      </c>
      <c r="N302" s="23" t="s">
        <v>460</v>
      </c>
      <c r="O302" s="26"/>
      <c r="P302" s="26"/>
      <c r="Q302" s="26"/>
      <c r="R302" s="112" t="s">
        <v>43</v>
      </c>
      <c r="S302" s="112" t="s">
        <v>363</v>
      </c>
      <c r="T302" s="26" t="str">
        <f t="shared" si="24"/>
        <v>TRASLADO</v>
      </c>
      <c r="U302" t="s">
        <v>890</v>
      </c>
      <c r="V302" s="24" t="s">
        <v>34</v>
      </c>
    </row>
    <row r="303" spans="1:22" x14ac:dyDescent="0.25">
      <c r="A303" s="13" t="s">
        <v>35</v>
      </c>
      <c r="B303" s="14" t="s">
        <v>23</v>
      </c>
      <c r="C303" s="15">
        <v>46037</v>
      </c>
      <c r="D303" s="15">
        <v>46049</v>
      </c>
      <c r="E303" s="16" t="s">
        <v>855</v>
      </c>
      <c r="F303" s="17" t="s">
        <v>24</v>
      </c>
      <c r="G303" s="18">
        <v>15</v>
      </c>
      <c r="H303" s="25">
        <f t="shared" si="27"/>
        <v>46058</v>
      </c>
      <c r="I303" s="19" t="s">
        <v>61</v>
      </c>
      <c r="J303" s="20" t="s">
        <v>61</v>
      </c>
      <c r="K303" s="21">
        <v>46049</v>
      </c>
      <c r="L303" s="22" t="s">
        <v>328</v>
      </c>
      <c r="M303" s="23" t="s">
        <v>879</v>
      </c>
      <c r="N303" s="23" t="s">
        <v>728</v>
      </c>
      <c r="O303" s="26"/>
      <c r="P303" s="26"/>
      <c r="Q303" s="26"/>
      <c r="R303" s="112" t="s">
        <v>46</v>
      </c>
      <c r="S303" s="112" t="s">
        <v>46</v>
      </c>
      <c r="T303" s="26" t="str">
        <f t="shared" si="24"/>
        <v>TRASLADO</v>
      </c>
      <c r="U303" t="s">
        <v>891</v>
      </c>
      <c r="V303" s="24" t="s">
        <v>34</v>
      </c>
    </row>
    <row r="304" spans="1:22" x14ac:dyDescent="0.25">
      <c r="A304" s="13" t="s">
        <v>35</v>
      </c>
      <c r="B304" s="14" t="s">
        <v>23</v>
      </c>
      <c r="C304" s="15">
        <v>46037</v>
      </c>
      <c r="D304" s="15">
        <v>46049</v>
      </c>
      <c r="E304" s="16" t="s">
        <v>856</v>
      </c>
      <c r="F304" s="17" t="s">
        <v>24</v>
      </c>
      <c r="G304" s="18">
        <v>15</v>
      </c>
      <c r="H304" s="25">
        <f t="shared" si="27"/>
        <v>46058</v>
      </c>
      <c r="I304" s="19">
        <v>46059</v>
      </c>
      <c r="J304" s="20" t="s">
        <v>1477</v>
      </c>
      <c r="K304" s="21">
        <v>46059</v>
      </c>
      <c r="L304" s="22" t="s">
        <v>1227</v>
      </c>
      <c r="M304" s="23" t="s">
        <v>880</v>
      </c>
      <c r="N304" s="23" t="s">
        <v>589</v>
      </c>
      <c r="O304" s="71"/>
      <c r="P304" s="23" t="s">
        <v>565</v>
      </c>
      <c r="Q304" s="26">
        <v>26551</v>
      </c>
      <c r="R304" s="112" t="s">
        <v>50</v>
      </c>
      <c r="S304" s="112" t="s">
        <v>51</v>
      </c>
      <c r="T304" s="26" t="str">
        <f t="shared" si="24"/>
        <v>ATENDIDO</v>
      </c>
      <c r="U304" s="26"/>
      <c r="V304" s="24" t="s">
        <v>31</v>
      </c>
    </row>
    <row r="305" spans="1:22" x14ac:dyDescent="0.25">
      <c r="A305" s="13" t="s">
        <v>35</v>
      </c>
      <c r="B305" s="14" t="s">
        <v>23</v>
      </c>
      <c r="C305" s="15">
        <v>46037</v>
      </c>
      <c r="D305" s="15">
        <v>46049</v>
      </c>
      <c r="E305" s="16" t="s">
        <v>857</v>
      </c>
      <c r="F305" s="17" t="s">
        <v>24</v>
      </c>
      <c r="G305" s="18">
        <v>15</v>
      </c>
      <c r="H305" s="25">
        <f t="shared" si="27"/>
        <v>46058</v>
      </c>
      <c r="I305" s="19" t="s">
        <v>329</v>
      </c>
      <c r="J305" s="20" t="s">
        <v>41</v>
      </c>
      <c r="K305" s="21">
        <v>46050</v>
      </c>
      <c r="L305" s="22" t="s">
        <v>328</v>
      </c>
      <c r="M305" s="23" t="s">
        <v>812</v>
      </c>
      <c r="N305" s="23" t="s">
        <v>589</v>
      </c>
      <c r="O305" s="71"/>
      <c r="P305" s="23"/>
      <c r="Q305" s="26"/>
      <c r="R305" s="112" t="s">
        <v>677</v>
      </c>
      <c r="S305" s="117" t="s">
        <v>825</v>
      </c>
      <c r="T305" s="26" t="str">
        <f t="shared" si="24"/>
        <v>NO REQUIERE RESPUESTA</v>
      </c>
      <c r="U305" s="16"/>
      <c r="V305" s="24" t="s">
        <v>26</v>
      </c>
    </row>
    <row r="306" spans="1:22" x14ac:dyDescent="0.25">
      <c r="A306" s="13" t="s">
        <v>35</v>
      </c>
      <c r="B306" s="14" t="s">
        <v>37</v>
      </c>
      <c r="C306" s="15">
        <v>46037</v>
      </c>
      <c r="D306" s="15">
        <v>46049</v>
      </c>
      <c r="E306" s="16" t="s">
        <v>858</v>
      </c>
      <c r="F306" s="17" t="s">
        <v>24</v>
      </c>
      <c r="G306" s="18">
        <v>15</v>
      </c>
      <c r="H306" s="25">
        <f t="shared" si="27"/>
        <v>46058</v>
      </c>
      <c r="I306" s="19">
        <v>46071</v>
      </c>
      <c r="J306" s="20" t="s">
        <v>2014</v>
      </c>
      <c r="K306" s="21">
        <v>46071</v>
      </c>
      <c r="L306" s="22" t="s">
        <v>1227</v>
      </c>
      <c r="M306" s="23" t="s">
        <v>881</v>
      </c>
      <c r="N306" s="23" t="s">
        <v>1280</v>
      </c>
      <c r="O306" s="71" t="s">
        <v>1482</v>
      </c>
      <c r="P306" s="23"/>
      <c r="Q306" s="26">
        <v>439211</v>
      </c>
      <c r="R306" s="112" t="s">
        <v>52</v>
      </c>
      <c r="S306" s="112" t="s">
        <v>888</v>
      </c>
      <c r="T306" s="26" t="str">
        <f t="shared" si="24"/>
        <v>ATENDIDO</v>
      </c>
      <c r="U306" s="26"/>
      <c r="V306" s="24" t="s">
        <v>32</v>
      </c>
    </row>
    <row r="307" spans="1:22" x14ac:dyDescent="0.25">
      <c r="A307" s="13" t="s">
        <v>35</v>
      </c>
      <c r="B307" s="14" t="s">
        <v>23</v>
      </c>
      <c r="C307" s="15">
        <v>46049</v>
      </c>
      <c r="D307" s="15">
        <v>46049</v>
      </c>
      <c r="E307" s="16" t="s">
        <v>884</v>
      </c>
      <c r="F307" s="17" t="s">
        <v>24</v>
      </c>
      <c r="G307" s="18">
        <v>15</v>
      </c>
      <c r="H307" s="25">
        <f t="shared" ref="H307:H310" si="28">IF(F307="RECURSO DE REPOSICION",C307+G307,WORKDAY.INTL(C307,G307,1,$Y$5:$Y$23))</f>
        <v>46070</v>
      </c>
      <c r="I307" s="19" t="s">
        <v>61</v>
      </c>
      <c r="J307" s="20" t="s">
        <v>61</v>
      </c>
      <c r="K307" s="21">
        <v>46049</v>
      </c>
      <c r="L307" s="22" t="s">
        <v>328</v>
      </c>
      <c r="M307" s="23" t="s">
        <v>819</v>
      </c>
      <c r="N307" s="23" t="s">
        <v>460</v>
      </c>
      <c r="O307" s="26"/>
      <c r="P307" s="26"/>
      <c r="Q307" s="26"/>
      <c r="R307" s="112" t="s">
        <v>58</v>
      </c>
      <c r="S307" s="112" t="s">
        <v>71</v>
      </c>
      <c r="T307" s="26" t="str">
        <f t="shared" si="24"/>
        <v>TRASLADO</v>
      </c>
      <c r="U307" t="s">
        <v>820</v>
      </c>
      <c r="V307" s="24" t="s">
        <v>34</v>
      </c>
    </row>
    <row r="308" spans="1:22" x14ac:dyDescent="0.25">
      <c r="A308" s="13" t="s">
        <v>35</v>
      </c>
      <c r="B308" s="14" t="s">
        <v>23</v>
      </c>
      <c r="C308" s="15">
        <v>46050</v>
      </c>
      <c r="D308" s="15">
        <v>46050</v>
      </c>
      <c r="E308" s="16" t="s">
        <v>898</v>
      </c>
      <c r="F308" s="17" t="s">
        <v>24</v>
      </c>
      <c r="G308" s="18">
        <v>15</v>
      </c>
      <c r="H308" s="25">
        <f t="shared" si="28"/>
        <v>46071</v>
      </c>
      <c r="I308" s="19">
        <v>46078</v>
      </c>
      <c r="J308" s="20" t="s">
        <v>2377</v>
      </c>
      <c r="K308" s="21">
        <v>46078</v>
      </c>
      <c r="L308" s="22" t="s">
        <v>1227</v>
      </c>
      <c r="M308" s="23" t="s">
        <v>933</v>
      </c>
      <c r="N308" s="23" t="s">
        <v>1281</v>
      </c>
      <c r="O308" s="71" t="s">
        <v>2195</v>
      </c>
      <c r="P308" s="26"/>
      <c r="Q308" s="26">
        <v>20101</v>
      </c>
      <c r="R308" s="112" t="s">
        <v>43</v>
      </c>
      <c r="S308" s="112" t="s">
        <v>363</v>
      </c>
      <c r="T308" s="26" t="str">
        <f t="shared" si="24"/>
        <v>ATENDIDO</v>
      </c>
      <c r="U308" s="26"/>
      <c r="V308" s="24" t="s">
        <v>29</v>
      </c>
    </row>
    <row r="309" spans="1:22" x14ac:dyDescent="0.25">
      <c r="A309" s="13" t="s">
        <v>35</v>
      </c>
      <c r="B309" s="14" t="s">
        <v>23</v>
      </c>
      <c r="C309" s="15">
        <v>46049</v>
      </c>
      <c r="D309" s="15">
        <v>46050</v>
      </c>
      <c r="E309" s="16" t="s">
        <v>899</v>
      </c>
      <c r="F309" s="17" t="s">
        <v>24</v>
      </c>
      <c r="G309" s="18">
        <v>15</v>
      </c>
      <c r="H309" s="25">
        <f t="shared" si="28"/>
        <v>46070</v>
      </c>
      <c r="I309" s="19"/>
      <c r="J309" s="20" t="s">
        <v>25</v>
      </c>
      <c r="K309" s="21" t="e">
        <v>#N/A</v>
      </c>
      <c r="L309" s="22" t="s">
        <v>1227</v>
      </c>
      <c r="M309" s="23" t="s">
        <v>934</v>
      </c>
      <c r="N309" s="23" t="s">
        <v>1281</v>
      </c>
      <c r="O309" s="71" t="s">
        <v>2195</v>
      </c>
      <c r="P309" s="26"/>
      <c r="Q309" s="26">
        <v>262917</v>
      </c>
      <c r="R309" s="112" t="s">
        <v>50</v>
      </c>
      <c r="S309" s="112" t="s">
        <v>51</v>
      </c>
      <c r="T309" s="26" t="str">
        <f t="shared" si="24"/>
        <v>PENDIENTE EMITIR RESPUESTA</v>
      </c>
      <c r="U309" s="26"/>
      <c r="V309" s="24" t="s">
        <v>29</v>
      </c>
    </row>
    <row r="310" spans="1:22" x14ac:dyDescent="0.25">
      <c r="A310" s="13" t="s">
        <v>35</v>
      </c>
      <c r="B310" s="14" t="s">
        <v>23</v>
      </c>
      <c r="C310" s="15">
        <v>46049</v>
      </c>
      <c r="D310" s="15">
        <v>46050</v>
      </c>
      <c r="E310" s="16" t="s">
        <v>900</v>
      </c>
      <c r="F310" s="17" t="s">
        <v>24</v>
      </c>
      <c r="G310" s="18">
        <v>15</v>
      </c>
      <c r="H310" s="25">
        <f t="shared" si="28"/>
        <v>46070</v>
      </c>
      <c r="I310" s="19" t="s">
        <v>329</v>
      </c>
      <c r="J310" s="20" t="s">
        <v>41</v>
      </c>
      <c r="K310" s="21">
        <v>46070</v>
      </c>
      <c r="L310" s="22" t="s">
        <v>1227</v>
      </c>
      <c r="M310" s="23" t="s">
        <v>554</v>
      </c>
      <c r="N310" s="23" t="s">
        <v>1280</v>
      </c>
      <c r="O310" s="71" t="s">
        <v>1482</v>
      </c>
      <c r="P310" s="23"/>
      <c r="Q310" s="26"/>
      <c r="R310" s="112" t="s">
        <v>39</v>
      </c>
      <c r="S310" s="112" t="s">
        <v>40</v>
      </c>
      <c r="T310" s="26" t="str">
        <f t="shared" si="24"/>
        <v>NO REQUIERE RESPUESTA</v>
      </c>
      <c r="U310" s="16"/>
      <c r="V310" s="24" t="s">
        <v>32</v>
      </c>
    </row>
    <row r="311" spans="1:22" x14ac:dyDescent="0.25">
      <c r="A311" s="13" t="s">
        <v>35</v>
      </c>
      <c r="B311" s="14" t="s">
        <v>23</v>
      </c>
      <c r="C311" s="15">
        <v>46041</v>
      </c>
      <c r="D311" s="15">
        <v>46050</v>
      </c>
      <c r="E311" s="16" t="s">
        <v>901</v>
      </c>
      <c r="F311" s="17" t="s">
        <v>24</v>
      </c>
      <c r="G311" s="18">
        <v>15</v>
      </c>
      <c r="H311" s="25">
        <f t="shared" ref="H311:H342" si="29">IF(F311="RECURSO DE REPOSICION",C311+G311,WORKDAY.INTL(C311,G311,1,$Y$5:$Y$23))</f>
        <v>46062</v>
      </c>
      <c r="I311" s="19">
        <v>46065</v>
      </c>
      <c r="J311" s="20" t="s">
        <v>1741</v>
      </c>
      <c r="K311" s="21">
        <v>46065</v>
      </c>
      <c r="L311" s="22" t="s">
        <v>1227</v>
      </c>
      <c r="M311" s="23" t="s">
        <v>936</v>
      </c>
      <c r="N311" s="23" t="s">
        <v>1281</v>
      </c>
      <c r="O311" s="71" t="s">
        <v>1281</v>
      </c>
      <c r="P311" s="26"/>
      <c r="Q311">
        <v>874128</v>
      </c>
      <c r="R311" s="112" t="s">
        <v>42</v>
      </c>
      <c r="S311" s="112" t="s">
        <v>42</v>
      </c>
      <c r="T311" s="26" t="str">
        <f t="shared" si="24"/>
        <v>ATENDIDO</v>
      </c>
      <c r="U311" t="s">
        <v>971</v>
      </c>
      <c r="V311" s="24" t="s">
        <v>29</v>
      </c>
    </row>
    <row r="312" spans="1:22" x14ac:dyDescent="0.25">
      <c r="A312" s="13" t="s">
        <v>35</v>
      </c>
      <c r="B312" s="14" t="s">
        <v>23</v>
      </c>
      <c r="C312" s="15">
        <v>46041</v>
      </c>
      <c r="D312" s="15">
        <v>46050</v>
      </c>
      <c r="E312" s="16" t="s">
        <v>902</v>
      </c>
      <c r="F312" s="17" t="s">
        <v>24</v>
      </c>
      <c r="G312" s="18">
        <v>15</v>
      </c>
      <c r="H312" s="25">
        <f t="shared" si="29"/>
        <v>46062</v>
      </c>
      <c r="I312" s="19">
        <v>46071</v>
      </c>
      <c r="J312" s="20" t="s">
        <v>2018</v>
      </c>
      <c r="K312" s="21">
        <v>46071</v>
      </c>
      <c r="L312" s="22" t="s">
        <v>1227</v>
      </c>
      <c r="M312" s="23" t="s">
        <v>937</v>
      </c>
      <c r="N312" s="23" t="s">
        <v>1280</v>
      </c>
      <c r="O312" s="71" t="s">
        <v>1482</v>
      </c>
      <c r="P312" s="23"/>
      <c r="Q312">
        <v>400525</v>
      </c>
      <c r="R312" s="112" t="s">
        <v>42</v>
      </c>
      <c r="S312" s="112" t="s">
        <v>42</v>
      </c>
      <c r="T312" s="26" t="str">
        <f t="shared" si="24"/>
        <v>ATENDIDO</v>
      </c>
      <c r="V312" s="24" t="s">
        <v>32</v>
      </c>
    </row>
    <row r="313" spans="1:22" x14ac:dyDescent="0.25">
      <c r="A313" s="13" t="s">
        <v>35</v>
      </c>
      <c r="B313" s="14" t="s">
        <v>23</v>
      </c>
      <c r="C313" s="15">
        <v>46041</v>
      </c>
      <c r="D313" s="15">
        <v>46050</v>
      </c>
      <c r="E313" s="16" t="s">
        <v>903</v>
      </c>
      <c r="F313" s="17" t="s">
        <v>24</v>
      </c>
      <c r="G313" s="18">
        <v>15</v>
      </c>
      <c r="H313" s="25">
        <f t="shared" si="29"/>
        <v>46062</v>
      </c>
      <c r="I313" s="19" t="s">
        <v>329</v>
      </c>
      <c r="J313" s="20" t="s">
        <v>41</v>
      </c>
      <c r="K313" s="21">
        <v>46051</v>
      </c>
      <c r="L313" s="22" t="s">
        <v>328</v>
      </c>
      <c r="M313" s="23" t="s">
        <v>938</v>
      </c>
      <c r="N313" s="23" t="s">
        <v>589</v>
      </c>
      <c r="O313" s="71"/>
      <c r="P313" s="23" t="s">
        <v>565</v>
      </c>
      <c r="Q313">
        <v>23102</v>
      </c>
      <c r="R313" s="112" t="s">
        <v>63</v>
      </c>
      <c r="S313" s="112" t="s">
        <v>62</v>
      </c>
      <c r="T313" s="26" t="str">
        <f t="shared" si="24"/>
        <v>NO REQUIERE RESPUESTA</v>
      </c>
      <c r="U313" t="s">
        <v>970</v>
      </c>
      <c r="V313" s="24" t="s">
        <v>31</v>
      </c>
    </row>
    <row r="314" spans="1:22" x14ac:dyDescent="0.25">
      <c r="A314" s="13" t="s">
        <v>35</v>
      </c>
      <c r="B314" s="14" t="s">
        <v>23</v>
      </c>
      <c r="C314" s="15">
        <v>46041</v>
      </c>
      <c r="D314" s="15">
        <v>46050</v>
      </c>
      <c r="E314" s="16" t="s">
        <v>904</v>
      </c>
      <c r="F314" s="17" t="s">
        <v>24</v>
      </c>
      <c r="G314" s="18">
        <v>15</v>
      </c>
      <c r="H314" s="25">
        <f t="shared" si="29"/>
        <v>46062</v>
      </c>
      <c r="I314" s="19">
        <v>46071</v>
      </c>
      <c r="J314" s="20" t="s">
        <v>2019</v>
      </c>
      <c r="K314" s="21">
        <v>46071</v>
      </c>
      <c r="L314" s="22" t="s">
        <v>1227</v>
      </c>
      <c r="M314" s="23" t="s">
        <v>939</v>
      </c>
      <c r="N314" s="23" t="s">
        <v>1280</v>
      </c>
      <c r="O314" s="71" t="s">
        <v>1482</v>
      </c>
      <c r="P314" s="23"/>
      <c r="Q314">
        <v>504166</v>
      </c>
      <c r="R314" s="112" t="s">
        <v>42</v>
      </c>
      <c r="S314" s="112" t="s">
        <v>42</v>
      </c>
      <c r="T314" s="26" t="str">
        <f t="shared" si="24"/>
        <v>ATENDIDO</v>
      </c>
      <c r="V314" s="24" t="s">
        <v>32</v>
      </c>
    </row>
    <row r="315" spans="1:22" x14ac:dyDescent="0.25">
      <c r="A315" s="13" t="s">
        <v>35</v>
      </c>
      <c r="B315" s="14" t="s">
        <v>23</v>
      </c>
      <c r="C315" s="15">
        <v>46041</v>
      </c>
      <c r="D315" s="15">
        <v>46050</v>
      </c>
      <c r="E315" s="16" t="s">
        <v>905</v>
      </c>
      <c r="F315" s="17" t="s">
        <v>24</v>
      </c>
      <c r="G315" s="18">
        <v>15</v>
      </c>
      <c r="H315" s="25">
        <f t="shared" si="29"/>
        <v>46062</v>
      </c>
      <c r="I315" s="19" t="s">
        <v>329</v>
      </c>
      <c r="J315" s="20" t="s">
        <v>41</v>
      </c>
      <c r="K315" s="21">
        <v>46051</v>
      </c>
      <c r="L315" s="22" t="s">
        <v>328</v>
      </c>
      <c r="M315" s="23" t="s">
        <v>940</v>
      </c>
      <c r="N315" s="23" t="s">
        <v>589</v>
      </c>
      <c r="O315" s="71"/>
      <c r="P315" s="23" t="s">
        <v>565</v>
      </c>
      <c r="Q315">
        <v>200923</v>
      </c>
      <c r="R315" s="112" t="s">
        <v>39</v>
      </c>
      <c r="S315" s="112" t="s">
        <v>59</v>
      </c>
      <c r="T315" s="26" t="str">
        <f t="shared" si="24"/>
        <v>NO REQUIERE RESPUESTA</v>
      </c>
      <c r="U315" t="s">
        <v>969</v>
      </c>
      <c r="V315" s="24" t="s">
        <v>31</v>
      </c>
    </row>
    <row r="316" spans="1:22" x14ac:dyDescent="0.25">
      <c r="A316" s="13" t="s">
        <v>35</v>
      </c>
      <c r="B316" s="14" t="s">
        <v>23</v>
      </c>
      <c r="C316" s="15">
        <v>46041</v>
      </c>
      <c r="D316" s="15">
        <v>46050</v>
      </c>
      <c r="E316" s="16" t="s">
        <v>906</v>
      </c>
      <c r="F316" s="17" t="s">
        <v>24</v>
      </c>
      <c r="G316" s="18">
        <v>15</v>
      </c>
      <c r="H316" s="25">
        <f t="shared" si="29"/>
        <v>46062</v>
      </c>
      <c r="I316" s="19" t="s">
        <v>329</v>
      </c>
      <c r="J316" s="20" t="s">
        <v>41</v>
      </c>
      <c r="K316" s="21">
        <v>46051</v>
      </c>
      <c r="L316" s="22" t="s">
        <v>328</v>
      </c>
      <c r="M316" s="23" t="s">
        <v>645</v>
      </c>
      <c r="N316" s="23" t="s">
        <v>589</v>
      </c>
      <c r="O316" s="71"/>
      <c r="P316" s="23" t="s">
        <v>565</v>
      </c>
      <c r="Q316">
        <v>1009141</v>
      </c>
      <c r="R316" s="112" t="s">
        <v>66</v>
      </c>
      <c r="S316" s="112" t="s">
        <v>67</v>
      </c>
      <c r="T316" s="26" t="str">
        <f t="shared" si="24"/>
        <v>NO REQUIERE RESPUESTA</v>
      </c>
      <c r="U316" t="s">
        <v>965</v>
      </c>
      <c r="V316" s="24" t="s">
        <v>31</v>
      </c>
    </row>
    <row r="317" spans="1:22" x14ac:dyDescent="0.25">
      <c r="A317" s="13" t="s">
        <v>35</v>
      </c>
      <c r="B317" s="14" t="s">
        <v>23</v>
      </c>
      <c r="C317" s="15">
        <v>46041</v>
      </c>
      <c r="D317" s="15">
        <v>46050</v>
      </c>
      <c r="E317" s="16" t="s">
        <v>907</v>
      </c>
      <c r="F317" s="17" t="s">
        <v>24</v>
      </c>
      <c r="G317" s="18">
        <v>15</v>
      </c>
      <c r="H317" s="25">
        <f t="shared" si="29"/>
        <v>46062</v>
      </c>
      <c r="I317" s="19">
        <v>46059</v>
      </c>
      <c r="J317" s="20" t="s">
        <v>1478</v>
      </c>
      <c r="K317" s="21">
        <v>46059</v>
      </c>
      <c r="L317" s="22" t="s">
        <v>1227</v>
      </c>
      <c r="M317" s="23" t="s">
        <v>941</v>
      </c>
      <c r="N317" s="23" t="s">
        <v>589</v>
      </c>
      <c r="O317" s="71"/>
      <c r="P317" s="23" t="s">
        <v>565</v>
      </c>
      <c r="R317" s="112" t="s">
        <v>64</v>
      </c>
      <c r="S317" s="112" t="s">
        <v>65</v>
      </c>
      <c r="T317" s="26" t="str">
        <f t="shared" si="24"/>
        <v>ATENDIDO</v>
      </c>
      <c r="V317" s="24" t="s">
        <v>31</v>
      </c>
    </row>
    <row r="318" spans="1:22" x14ac:dyDescent="0.25">
      <c r="A318" s="13" t="s">
        <v>35</v>
      </c>
      <c r="B318" s="14" t="s">
        <v>23</v>
      </c>
      <c r="C318" s="15">
        <v>46041</v>
      </c>
      <c r="D318" s="15">
        <v>46050</v>
      </c>
      <c r="E318" s="16" t="s">
        <v>908</v>
      </c>
      <c r="F318" s="17" t="s">
        <v>24</v>
      </c>
      <c r="G318" s="18">
        <v>15</v>
      </c>
      <c r="H318" s="25">
        <f t="shared" si="29"/>
        <v>46062</v>
      </c>
      <c r="I318" s="19" t="s">
        <v>329</v>
      </c>
      <c r="J318" s="20" t="s">
        <v>41</v>
      </c>
      <c r="K318" s="21">
        <v>46051</v>
      </c>
      <c r="L318" s="22" t="s">
        <v>328</v>
      </c>
      <c r="M318" s="23" t="s">
        <v>942</v>
      </c>
      <c r="N318" s="23" t="s">
        <v>589</v>
      </c>
      <c r="O318" s="71"/>
      <c r="P318" s="23" t="s">
        <v>565</v>
      </c>
      <c r="Q318">
        <v>221517</v>
      </c>
      <c r="R318" s="112" t="s">
        <v>55</v>
      </c>
      <c r="S318" s="112" t="s">
        <v>56</v>
      </c>
      <c r="T318" s="26" t="str">
        <f t="shared" si="24"/>
        <v>NO REQUIERE RESPUESTA</v>
      </c>
      <c r="V318" s="24" t="s">
        <v>31</v>
      </c>
    </row>
    <row r="319" spans="1:22" x14ac:dyDescent="0.25">
      <c r="A319" s="13" t="s">
        <v>35</v>
      </c>
      <c r="B319" s="14" t="s">
        <v>23</v>
      </c>
      <c r="C319" s="15">
        <v>46041</v>
      </c>
      <c r="D319" s="15">
        <v>46050</v>
      </c>
      <c r="E319" s="16" t="s">
        <v>909</v>
      </c>
      <c r="F319" s="17" t="s">
        <v>24</v>
      </c>
      <c r="G319" s="18">
        <v>15</v>
      </c>
      <c r="H319" s="25">
        <f t="shared" si="29"/>
        <v>46062</v>
      </c>
      <c r="I319" s="19" t="s">
        <v>329</v>
      </c>
      <c r="J319" s="20" t="s">
        <v>41</v>
      </c>
      <c r="K319" s="21">
        <v>46051</v>
      </c>
      <c r="L319" s="22" t="s">
        <v>328</v>
      </c>
      <c r="M319" s="23" t="s">
        <v>942</v>
      </c>
      <c r="N319" s="23" t="s">
        <v>589</v>
      </c>
      <c r="O319" s="71"/>
      <c r="P319" s="23" t="s">
        <v>565</v>
      </c>
      <c r="Q319">
        <v>222414</v>
      </c>
      <c r="R319" s="112" t="s">
        <v>55</v>
      </c>
      <c r="S319" s="112" t="s">
        <v>56</v>
      </c>
      <c r="T319" s="26" t="str">
        <f t="shared" si="24"/>
        <v>NO REQUIERE RESPUESTA</v>
      </c>
      <c r="V319" s="24" t="s">
        <v>31</v>
      </c>
    </row>
    <row r="320" spans="1:22" x14ac:dyDescent="0.25">
      <c r="A320" s="13" t="s">
        <v>35</v>
      </c>
      <c r="B320" s="14" t="s">
        <v>37</v>
      </c>
      <c r="C320" s="15">
        <v>46041</v>
      </c>
      <c r="D320" s="15">
        <v>46050</v>
      </c>
      <c r="E320" s="16" t="s">
        <v>910</v>
      </c>
      <c r="F320" s="17" t="s">
        <v>24</v>
      </c>
      <c r="G320" s="18">
        <v>15</v>
      </c>
      <c r="H320" s="25">
        <f t="shared" si="29"/>
        <v>46062</v>
      </c>
      <c r="I320" s="19">
        <v>46069</v>
      </c>
      <c r="J320" s="20" t="s">
        <v>1846</v>
      </c>
      <c r="K320" s="21">
        <v>46069</v>
      </c>
      <c r="L320" s="22" t="s">
        <v>1227</v>
      </c>
      <c r="M320" s="23" t="s">
        <v>943</v>
      </c>
      <c r="N320" s="23" t="s">
        <v>589</v>
      </c>
      <c r="O320" s="71" t="s">
        <v>1484</v>
      </c>
      <c r="P320" s="23" t="s">
        <v>565</v>
      </c>
      <c r="Q320">
        <v>49712</v>
      </c>
      <c r="R320" s="112" t="s">
        <v>68</v>
      </c>
      <c r="S320" s="112" t="s">
        <v>968</v>
      </c>
      <c r="T320" s="26" t="str">
        <f t="shared" si="24"/>
        <v>ATENDIDO</v>
      </c>
      <c r="V320" s="24" t="s">
        <v>31</v>
      </c>
    </row>
    <row r="321" spans="1:22" x14ac:dyDescent="0.25">
      <c r="A321" s="13" t="s">
        <v>35</v>
      </c>
      <c r="B321" s="14" t="s">
        <v>23</v>
      </c>
      <c r="C321" s="15">
        <v>46041</v>
      </c>
      <c r="D321" s="15">
        <v>46050</v>
      </c>
      <c r="E321" s="16" t="s">
        <v>911</v>
      </c>
      <c r="F321" s="17" t="s">
        <v>24</v>
      </c>
      <c r="G321" s="18">
        <v>15</v>
      </c>
      <c r="H321" s="25">
        <f t="shared" si="29"/>
        <v>46062</v>
      </c>
      <c r="I321" s="19" t="s">
        <v>329</v>
      </c>
      <c r="J321" s="20" t="s">
        <v>41</v>
      </c>
      <c r="K321" s="21">
        <v>46059</v>
      </c>
      <c r="L321" s="22" t="s">
        <v>1227</v>
      </c>
      <c r="M321" s="23" t="s">
        <v>646</v>
      </c>
      <c r="N321" s="23" t="s">
        <v>1280</v>
      </c>
      <c r="O321" s="71"/>
      <c r="P321" s="23"/>
      <c r="Q321">
        <v>1009256</v>
      </c>
      <c r="R321" s="112" t="s">
        <v>50</v>
      </c>
      <c r="S321" s="112" t="s">
        <v>70</v>
      </c>
      <c r="T321" s="26" t="str">
        <f t="shared" si="24"/>
        <v>NO REQUIERE RESPUESTA</v>
      </c>
      <c r="V321" s="24" t="s">
        <v>32</v>
      </c>
    </row>
    <row r="322" spans="1:22" x14ac:dyDescent="0.25">
      <c r="A322" s="13" t="s">
        <v>35</v>
      </c>
      <c r="B322" s="14" t="s">
        <v>23</v>
      </c>
      <c r="C322" s="15">
        <v>46041</v>
      </c>
      <c r="D322" s="15">
        <v>46050</v>
      </c>
      <c r="E322" s="16" t="s">
        <v>912</v>
      </c>
      <c r="F322" s="17" t="s">
        <v>24</v>
      </c>
      <c r="G322" s="18">
        <v>15</v>
      </c>
      <c r="H322" s="25">
        <f t="shared" si="29"/>
        <v>46062</v>
      </c>
      <c r="I322" s="19" t="s">
        <v>329</v>
      </c>
      <c r="J322" s="20" t="s">
        <v>41</v>
      </c>
      <c r="K322" s="21">
        <v>46052</v>
      </c>
      <c r="L322" s="22" t="s">
        <v>328</v>
      </c>
      <c r="M322" s="23" t="s">
        <v>944</v>
      </c>
      <c r="N322" s="23" t="s">
        <v>36</v>
      </c>
      <c r="O322" s="71"/>
      <c r="P322" s="23"/>
      <c r="Q322">
        <v>488717</v>
      </c>
      <c r="R322" s="112" t="s">
        <v>42</v>
      </c>
      <c r="S322" s="112" t="s">
        <v>42</v>
      </c>
      <c r="T322" s="26" t="str">
        <f t="shared" ref="T322:T385" si="30">+IF(IFERROR(SEARCH("2026",J322,1)=1,0),"ATENDIDO",J322)</f>
        <v>NO REQUIERE RESPUESTA</v>
      </c>
      <c r="V322" s="24" t="s">
        <v>32</v>
      </c>
    </row>
    <row r="323" spans="1:22" x14ac:dyDescent="0.25">
      <c r="A323" s="13" t="s">
        <v>35</v>
      </c>
      <c r="B323" s="14" t="s">
        <v>23</v>
      </c>
      <c r="C323" s="15">
        <v>46041</v>
      </c>
      <c r="D323" s="15">
        <v>46050</v>
      </c>
      <c r="E323" s="16" t="s">
        <v>913</v>
      </c>
      <c r="F323" s="17" t="s">
        <v>24</v>
      </c>
      <c r="G323" s="18">
        <v>15</v>
      </c>
      <c r="H323" s="25">
        <f t="shared" si="29"/>
        <v>46062</v>
      </c>
      <c r="I323" s="19">
        <v>46062</v>
      </c>
      <c r="J323" s="20" t="s">
        <v>1631</v>
      </c>
      <c r="K323" s="21">
        <v>46062</v>
      </c>
      <c r="L323" s="22" t="s">
        <v>1227</v>
      </c>
      <c r="M323" s="23" t="s">
        <v>935</v>
      </c>
      <c r="N323" s="23" t="s">
        <v>1280</v>
      </c>
      <c r="O323" s="71"/>
      <c r="P323" s="23"/>
      <c r="Q323" s="26"/>
      <c r="R323" s="112" t="s">
        <v>42</v>
      </c>
      <c r="S323" s="112" t="s">
        <v>42</v>
      </c>
      <c r="T323" s="26" t="str">
        <f t="shared" si="30"/>
        <v>ATENDIDO</v>
      </c>
      <c r="U323" t="s">
        <v>967</v>
      </c>
      <c r="V323" s="24" t="s">
        <v>32</v>
      </c>
    </row>
    <row r="324" spans="1:22" x14ac:dyDescent="0.25">
      <c r="A324" s="13" t="s">
        <v>35</v>
      </c>
      <c r="B324" s="14" t="s">
        <v>23</v>
      </c>
      <c r="C324" s="15">
        <v>46041</v>
      </c>
      <c r="D324" s="15">
        <v>46050</v>
      </c>
      <c r="E324" s="16" t="s">
        <v>914</v>
      </c>
      <c r="F324" s="17" t="s">
        <v>24</v>
      </c>
      <c r="G324" s="18">
        <v>15</v>
      </c>
      <c r="H324" s="25">
        <f t="shared" si="29"/>
        <v>46062</v>
      </c>
      <c r="I324" s="19">
        <v>46062</v>
      </c>
      <c r="J324" s="20" t="s">
        <v>1632</v>
      </c>
      <c r="K324" s="21">
        <v>46062</v>
      </c>
      <c r="L324" s="22" t="s">
        <v>1227</v>
      </c>
      <c r="M324" s="23" t="s">
        <v>935</v>
      </c>
      <c r="N324" s="23" t="s">
        <v>1280</v>
      </c>
      <c r="O324" s="71"/>
      <c r="P324" s="23"/>
      <c r="Q324" s="26"/>
      <c r="R324" s="112" t="s">
        <v>42</v>
      </c>
      <c r="S324" s="112" t="s">
        <v>42</v>
      </c>
      <c r="T324" s="26" t="str">
        <f t="shared" si="30"/>
        <v>ATENDIDO</v>
      </c>
      <c r="U324" t="s">
        <v>966</v>
      </c>
      <c r="V324" s="24" t="s">
        <v>32</v>
      </c>
    </row>
    <row r="325" spans="1:22" x14ac:dyDescent="0.25">
      <c r="A325" s="13" t="s">
        <v>35</v>
      </c>
      <c r="B325" s="14" t="s">
        <v>23</v>
      </c>
      <c r="C325" s="15">
        <v>46039</v>
      </c>
      <c r="D325" s="15">
        <v>46050</v>
      </c>
      <c r="E325" s="16" t="s">
        <v>915</v>
      </c>
      <c r="F325" s="17" t="s">
        <v>24</v>
      </c>
      <c r="G325" s="18">
        <v>15</v>
      </c>
      <c r="H325" s="25">
        <f t="shared" si="29"/>
        <v>46059</v>
      </c>
      <c r="I325" s="19">
        <v>46066</v>
      </c>
      <c r="J325" s="20" t="s">
        <v>1826</v>
      </c>
      <c r="K325" s="21">
        <v>46066</v>
      </c>
      <c r="L325" s="22" t="s">
        <v>1227</v>
      </c>
      <c r="M325" s="23" t="s">
        <v>945</v>
      </c>
      <c r="N325" s="23" t="s">
        <v>1281</v>
      </c>
      <c r="O325" s="71" t="s">
        <v>1281</v>
      </c>
      <c r="P325" s="26"/>
      <c r="Q325">
        <v>11694</v>
      </c>
      <c r="R325" s="112" t="s">
        <v>42</v>
      </c>
      <c r="S325" s="112" t="s">
        <v>42</v>
      </c>
      <c r="T325" s="26" t="str">
        <f t="shared" si="30"/>
        <v>ATENDIDO</v>
      </c>
      <c r="U325" s="26"/>
      <c r="V325" s="24" t="s">
        <v>29</v>
      </c>
    </row>
    <row r="326" spans="1:22" x14ac:dyDescent="0.25">
      <c r="A326" s="13" t="s">
        <v>35</v>
      </c>
      <c r="B326" s="14" t="s">
        <v>23</v>
      </c>
      <c r="C326" s="15">
        <v>46039</v>
      </c>
      <c r="D326" s="15">
        <v>46050</v>
      </c>
      <c r="E326" s="16" t="s">
        <v>916</v>
      </c>
      <c r="F326" s="17" t="s">
        <v>24</v>
      </c>
      <c r="G326" s="18">
        <v>15</v>
      </c>
      <c r="H326" s="25">
        <f t="shared" si="29"/>
        <v>46059</v>
      </c>
      <c r="I326" s="19">
        <v>46066</v>
      </c>
      <c r="J326" s="20" t="s">
        <v>1826</v>
      </c>
      <c r="K326" s="21">
        <v>46066</v>
      </c>
      <c r="L326" s="22" t="s">
        <v>1227</v>
      </c>
      <c r="M326" s="23" t="s">
        <v>945</v>
      </c>
      <c r="N326" s="23" t="s">
        <v>1281</v>
      </c>
      <c r="O326" s="71" t="s">
        <v>1281</v>
      </c>
      <c r="P326" s="26"/>
      <c r="Q326">
        <v>11694</v>
      </c>
      <c r="R326" s="112" t="s">
        <v>42</v>
      </c>
      <c r="S326" s="112" t="s">
        <v>42</v>
      </c>
      <c r="T326" s="26" t="str">
        <f t="shared" si="30"/>
        <v>ATENDIDO</v>
      </c>
      <c r="U326" s="26"/>
      <c r="V326" s="24" t="s">
        <v>29</v>
      </c>
    </row>
    <row r="327" spans="1:22" x14ac:dyDescent="0.25">
      <c r="A327" s="13" t="s">
        <v>35</v>
      </c>
      <c r="B327" s="14" t="s">
        <v>23</v>
      </c>
      <c r="C327" s="15">
        <v>46038</v>
      </c>
      <c r="D327" s="15">
        <v>46050</v>
      </c>
      <c r="E327" s="16" t="s">
        <v>917</v>
      </c>
      <c r="F327" s="17" t="s">
        <v>24</v>
      </c>
      <c r="G327" s="18">
        <v>15</v>
      </c>
      <c r="H327" s="25">
        <f t="shared" si="29"/>
        <v>46059</v>
      </c>
      <c r="I327" s="19" t="s">
        <v>329</v>
      </c>
      <c r="J327" s="20" t="s">
        <v>41</v>
      </c>
      <c r="K327" s="21">
        <v>46059</v>
      </c>
      <c r="L327" s="22" t="s">
        <v>1227</v>
      </c>
      <c r="M327" s="23" t="s">
        <v>946</v>
      </c>
      <c r="N327" s="23" t="s">
        <v>1280</v>
      </c>
      <c r="O327" s="71"/>
      <c r="P327" s="23"/>
      <c r="Q327" s="26"/>
      <c r="R327" s="112" t="s">
        <v>73</v>
      </c>
      <c r="S327" s="112" t="s">
        <v>788</v>
      </c>
      <c r="T327" s="26" t="str">
        <f t="shared" si="30"/>
        <v>NO REQUIERE RESPUESTA</v>
      </c>
      <c r="U327" s="16"/>
      <c r="V327" s="24" t="s">
        <v>32</v>
      </c>
    </row>
    <row r="328" spans="1:22" x14ac:dyDescent="0.25">
      <c r="A328" s="13" t="s">
        <v>35</v>
      </c>
      <c r="B328" s="14" t="s">
        <v>23</v>
      </c>
      <c r="C328" s="15">
        <v>46038</v>
      </c>
      <c r="D328" s="15">
        <v>46050</v>
      </c>
      <c r="E328" s="16" t="s">
        <v>918</v>
      </c>
      <c r="F328" s="17" t="s">
        <v>24</v>
      </c>
      <c r="G328" s="18">
        <v>15</v>
      </c>
      <c r="H328" s="25">
        <f t="shared" si="29"/>
        <v>46059</v>
      </c>
      <c r="I328" s="19" t="s">
        <v>329</v>
      </c>
      <c r="J328" s="20" t="s">
        <v>41</v>
      </c>
      <c r="K328" s="21">
        <v>46051</v>
      </c>
      <c r="L328" s="22" t="s">
        <v>328</v>
      </c>
      <c r="M328" s="23" t="s">
        <v>645</v>
      </c>
      <c r="N328" s="23" t="s">
        <v>589</v>
      </c>
      <c r="O328" s="71"/>
      <c r="P328" s="23" t="s">
        <v>565</v>
      </c>
      <c r="Q328">
        <v>1009141</v>
      </c>
      <c r="R328" s="112" t="s">
        <v>66</v>
      </c>
      <c r="S328" s="112" t="s">
        <v>67</v>
      </c>
      <c r="T328" s="26" t="str">
        <f t="shared" si="30"/>
        <v>NO REQUIERE RESPUESTA</v>
      </c>
      <c r="U328" t="s">
        <v>965</v>
      </c>
      <c r="V328" s="24" t="s">
        <v>31</v>
      </c>
    </row>
    <row r="329" spans="1:22" x14ac:dyDescent="0.25">
      <c r="A329" s="13" t="s">
        <v>35</v>
      </c>
      <c r="B329" s="14" t="s">
        <v>23</v>
      </c>
      <c r="C329" s="15">
        <v>46038</v>
      </c>
      <c r="D329" s="15">
        <v>46050</v>
      </c>
      <c r="E329" s="16" t="s">
        <v>919</v>
      </c>
      <c r="F329" s="17" t="s">
        <v>24</v>
      </c>
      <c r="G329" s="18">
        <v>15</v>
      </c>
      <c r="H329" s="25">
        <f t="shared" si="29"/>
        <v>46059</v>
      </c>
      <c r="I329" s="19">
        <v>46059</v>
      </c>
      <c r="J329" s="20" t="s">
        <v>1571</v>
      </c>
      <c r="K329" s="21">
        <v>46059</v>
      </c>
      <c r="L329" s="22" t="s">
        <v>1227</v>
      </c>
      <c r="M329" s="23" t="s">
        <v>947</v>
      </c>
      <c r="N329" s="23" t="s">
        <v>589</v>
      </c>
      <c r="O329" s="71"/>
      <c r="P329" s="23" t="s">
        <v>565</v>
      </c>
      <c r="Q329" s="26">
        <v>260033</v>
      </c>
      <c r="R329" s="112" t="s">
        <v>50</v>
      </c>
      <c r="S329" s="112" t="s">
        <v>51</v>
      </c>
      <c r="T329" s="26" t="str">
        <f t="shared" si="30"/>
        <v>ATENDIDO</v>
      </c>
      <c r="U329" s="26"/>
      <c r="V329" s="24" t="s">
        <v>31</v>
      </c>
    </row>
    <row r="330" spans="1:22" x14ac:dyDescent="0.25">
      <c r="A330" s="13" t="s">
        <v>35</v>
      </c>
      <c r="B330" s="14" t="s">
        <v>23</v>
      </c>
      <c r="C330" s="15">
        <v>46038</v>
      </c>
      <c r="D330" s="15">
        <v>46050</v>
      </c>
      <c r="E330" s="16" t="s">
        <v>920</v>
      </c>
      <c r="F330" s="17" t="s">
        <v>24</v>
      </c>
      <c r="G330" s="18">
        <v>10</v>
      </c>
      <c r="H330" s="25">
        <f t="shared" si="29"/>
        <v>46052</v>
      </c>
      <c r="I330" s="19">
        <v>46052</v>
      </c>
      <c r="J330" s="20" t="s">
        <v>1222</v>
      </c>
      <c r="K330" s="21">
        <v>46052</v>
      </c>
      <c r="L330" s="22" t="s">
        <v>328</v>
      </c>
      <c r="M330" s="23" t="s">
        <v>948</v>
      </c>
      <c r="N330" s="23" t="s">
        <v>589</v>
      </c>
      <c r="O330" s="71"/>
      <c r="P330" s="23" t="s">
        <v>565</v>
      </c>
      <c r="Q330" s="26">
        <v>35326</v>
      </c>
      <c r="R330" s="112" t="s">
        <v>66</v>
      </c>
      <c r="S330" s="112" t="s">
        <v>67</v>
      </c>
      <c r="T330" s="26" t="str">
        <f t="shared" si="30"/>
        <v>ATENDIDO</v>
      </c>
      <c r="U330" s="26"/>
      <c r="V330" s="24" t="s">
        <v>31</v>
      </c>
    </row>
    <row r="331" spans="1:22" x14ac:dyDescent="0.25">
      <c r="A331" s="13" t="s">
        <v>35</v>
      </c>
      <c r="B331" s="14" t="s">
        <v>23</v>
      </c>
      <c r="C331" s="15">
        <v>46038</v>
      </c>
      <c r="D331" s="15">
        <v>46050</v>
      </c>
      <c r="E331" s="16" t="s">
        <v>921</v>
      </c>
      <c r="F331" s="17" t="s">
        <v>24</v>
      </c>
      <c r="G331" s="18">
        <v>15</v>
      </c>
      <c r="H331" s="25">
        <f t="shared" si="29"/>
        <v>46059</v>
      </c>
      <c r="I331" s="19" t="s">
        <v>61</v>
      </c>
      <c r="J331" s="20" t="s">
        <v>61</v>
      </c>
      <c r="K331" s="21">
        <v>46050</v>
      </c>
      <c r="L331" s="22" t="s">
        <v>328</v>
      </c>
      <c r="M331" s="23" t="s">
        <v>949</v>
      </c>
      <c r="N331" s="23" t="s">
        <v>460</v>
      </c>
      <c r="O331" s="26"/>
      <c r="P331" s="26"/>
      <c r="Q331" s="26"/>
      <c r="R331" s="112" t="s">
        <v>712</v>
      </c>
      <c r="S331" s="112" t="s">
        <v>963</v>
      </c>
      <c r="T331" s="26" t="str">
        <f t="shared" si="30"/>
        <v>TRASLADO</v>
      </c>
      <c r="U331" s="16" t="s">
        <v>964</v>
      </c>
      <c r="V331" s="24" t="s">
        <v>34</v>
      </c>
    </row>
    <row r="332" spans="1:22" x14ac:dyDescent="0.25">
      <c r="A332" s="13" t="s">
        <v>35</v>
      </c>
      <c r="B332" s="14" t="s">
        <v>37</v>
      </c>
      <c r="C332" s="15">
        <v>46038</v>
      </c>
      <c r="D332" s="15">
        <v>46050</v>
      </c>
      <c r="E332" s="16" t="s">
        <v>922</v>
      </c>
      <c r="F332" s="17" t="s">
        <v>24</v>
      </c>
      <c r="G332" s="18">
        <v>15</v>
      </c>
      <c r="H332" s="25">
        <f t="shared" si="29"/>
        <v>46059</v>
      </c>
      <c r="I332" s="19">
        <v>46056</v>
      </c>
      <c r="J332" s="20" t="s">
        <v>1382</v>
      </c>
      <c r="K332" s="21">
        <v>46056</v>
      </c>
      <c r="L332" s="22" t="s">
        <v>1227</v>
      </c>
      <c r="M332" s="23" t="s">
        <v>950</v>
      </c>
      <c r="N332" s="23" t="s">
        <v>36</v>
      </c>
      <c r="O332" s="71"/>
      <c r="P332" s="23"/>
      <c r="Q332" s="26">
        <v>479967</v>
      </c>
      <c r="R332" s="112" t="s">
        <v>39</v>
      </c>
      <c r="S332" s="112" t="s">
        <v>59</v>
      </c>
      <c r="T332" s="26" t="str">
        <f t="shared" si="30"/>
        <v>ATENDIDO</v>
      </c>
      <c r="U332" s="16"/>
      <c r="V332" s="24" t="s">
        <v>32</v>
      </c>
    </row>
    <row r="333" spans="1:22" x14ac:dyDescent="0.25">
      <c r="A333" s="13" t="s">
        <v>35</v>
      </c>
      <c r="B333" s="14" t="s">
        <v>23</v>
      </c>
      <c r="C333" s="15">
        <v>46038</v>
      </c>
      <c r="D333" s="15">
        <v>46050</v>
      </c>
      <c r="E333" s="16" t="s">
        <v>923</v>
      </c>
      <c r="F333" s="17" t="s">
        <v>24</v>
      </c>
      <c r="G333" s="18">
        <v>15</v>
      </c>
      <c r="H333" s="25">
        <f t="shared" si="29"/>
        <v>46059</v>
      </c>
      <c r="I333" s="19" t="s">
        <v>329</v>
      </c>
      <c r="J333" s="20" t="s">
        <v>41</v>
      </c>
      <c r="K333" s="21">
        <v>46051</v>
      </c>
      <c r="L333" s="22" t="s">
        <v>328</v>
      </c>
      <c r="M333" s="23" t="s">
        <v>951</v>
      </c>
      <c r="N333" s="23" t="s">
        <v>589</v>
      </c>
      <c r="O333" s="71"/>
      <c r="P333" s="23" t="s">
        <v>565</v>
      </c>
      <c r="Q333" s="26">
        <v>303007</v>
      </c>
      <c r="R333" s="112" t="s">
        <v>39</v>
      </c>
      <c r="S333" s="112" t="s">
        <v>40</v>
      </c>
      <c r="T333" s="26" t="str">
        <f t="shared" si="30"/>
        <v>NO REQUIERE RESPUESTA</v>
      </c>
      <c r="U333" s="26"/>
      <c r="V333" s="24" t="s">
        <v>31</v>
      </c>
    </row>
    <row r="334" spans="1:22" x14ac:dyDescent="0.25">
      <c r="A334" s="13" t="s">
        <v>35</v>
      </c>
      <c r="B334" s="14" t="s">
        <v>23</v>
      </c>
      <c r="C334" s="15">
        <v>46038</v>
      </c>
      <c r="D334" s="15">
        <v>46050</v>
      </c>
      <c r="E334" s="16" t="s">
        <v>924</v>
      </c>
      <c r="F334" s="17" t="s">
        <v>24</v>
      </c>
      <c r="G334" s="18">
        <v>15</v>
      </c>
      <c r="H334" s="25">
        <f t="shared" si="29"/>
        <v>46059</v>
      </c>
      <c r="I334" s="19">
        <v>46064</v>
      </c>
      <c r="J334" s="20" t="s">
        <v>1742</v>
      </c>
      <c r="K334" s="21">
        <v>46064</v>
      </c>
      <c r="L334" s="22" t="s">
        <v>1227</v>
      </c>
      <c r="M334" s="23" t="s">
        <v>952</v>
      </c>
      <c r="N334" s="23" t="s">
        <v>1281</v>
      </c>
      <c r="O334" s="71" t="s">
        <v>1281</v>
      </c>
      <c r="P334" s="26"/>
      <c r="Q334" s="26">
        <v>95551</v>
      </c>
      <c r="R334" s="112" t="s">
        <v>42</v>
      </c>
      <c r="S334" s="112" t="s">
        <v>42</v>
      </c>
      <c r="T334" s="26" t="str">
        <f t="shared" si="30"/>
        <v>ATENDIDO</v>
      </c>
      <c r="U334" s="26"/>
      <c r="V334" s="24" t="s">
        <v>29</v>
      </c>
    </row>
    <row r="335" spans="1:22" x14ac:dyDescent="0.25">
      <c r="A335" s="13" t="s">
        <v>35</v>
      </c>
      <c r="B335" s="14" t="s">
        <v>23</v>
      </c>
      <c r="C335" s="15">
        <v>46037</v>
      </c>
      <c r="D335" s="15">
        <v>46050</v>
      </c>
      <c r="E335" s="16" t="s">
        <v>925</v>
      </c>
      <c r="F335" s="17" t="s">
        <v>24</v>
      </c>
      <c r="G335" s="18">
        <v>15</v>
      </c>
      <c r="H335" s="25">
        <f t="shared" si="29"/>
        <v>46058</v>
      </c>
      <c r="I335" s="19">
        <v>46064</v>
      </c>
      <c r="J335" s="20" t="s">
        <v>1743</v>
      </c>
      <c r="K335" s="21">
        <v>46064</v>
      </c>
      <c r="L335" s="22" t="s">
        <v>1227</v>
      </c>
      <c r="M335" s="23" t="s">
        <v>953</v>
      </c>
      <c r="N335" s="23" t="s">
        <v>1281</v>
      </c>
      <c r="O335" s="71" t="s">
        <v>1281</v>
      </c>
      <c r="P335" s="26"/>
      <c r="Q335" s="26">
        <v>16719</v>
      </c>
      <c r="R335" s="112" t="s">
        <v>39</v>
      </c>
      <c r="S335" s="112" t="s">
        <v>59</v>
      </c>
      <c r="T335" s="26" t="str">
        <f t="shared" si="30"/>
        <v>ATENDIDO</v>
      </c>
      <c r="U335" s="26"/>
      <c r="V335" s="24" t="s">
        <v>29</v>
      </c>
    </row>
    <row r="336" spans="1:22" x14ac:dyDescent="0.25">
      <c r="A336" s="13" t="s">
        <v>35</v>
      </c>
      <c r="B336" s="14" t="s">
        <v>23</v>
      </c>
      <c r="C336" s="15">
        <v>46037</v>
      </c>
      <c r="D336" s="15">
        <v>46050</v>
      </c>
      <c r="E336" s="16" t="s">
        <v>926</v>
      </c>
      <c r="F336" s="17" t="s">
        <v>24</v>
      </c>
      <c r="G336" s="18">
        <v>15</v>
      </c>
      <c r="H336" s="25">
        <f t="shared" si="29"/>
        <v>46058</v>
      </c>
      <c r="I336" s="19" t="s">
        <v>461</v>
      </c>
      <c r="J336" s="20" t="s">
        <v>61</v>
      </c>
      <c r="K336" s="21">
        <v>46050</v>
      </c>
      <c r="L336" s="22" t="s">
        <v>328</v>
      </c>
      <c r="M336" s="23" t="s">
        <v>954</v>
      </c>
      <c r="N336" s="23" t="s">
        <v>330</v>
      </c>
      <c r="O336" s="26"/>
      <c r="P336" s="26"/>
      <c r="Q336" s="26"/>
      <c r="R336" s="112" t="s">
        <v>39</v>
      </c>
      <c r="S336" s="112" t="s">
        <v>962</v>
      </c>
      <c r="T336" s="26" t="str">
        <f t="shared" si="30"/>
        <v>TRASLADO</v>
      </c>
      <c r="U336" s="26" t="s">
        <v>961</v>
      </c>
      <c r="V336" s="24" t="s">
        <v>34</v>
      </c>
    </row>
    <row r="337" spans="1:22" x14ac:dyDescent="0.25">
      <c r="A337" s="13" t="s">
        <v>35</v>
      </c>
      <c r="B337" s="14" t="s">
        <v>23</v>
      </c>
      <c r="C337" s="15">
        <v>46037</v>
      </c>
      <c r="D337" s="15">
        <v>46050</v>
      </c>
      <c r="E337" s="16" t="s">
        <v>927</v>
      </c>
      <c r="F337" s="17" t="s">
        <v>24</v>
      </c>
      <c r="G337" s="18">
        <v>15</v>
      </c>
      <c r="H337" s="25">
        <f t="shared" si="29"/>
        <v>46058</v>
      </c>
      <c r="I337" s="19">
        <v>46064</v>
      </c>
      <c r="J337" s="20" t="s">
        <v>1744</v>
      </c>
      <c r="K337" s="21">
        <v>46064</v>
      </c>
      <c r="L337" s="22" t="s">
        <v>1227</v>
      </c>
      <c r="M337" s="23" t="s">
        <v>955</v>
      </c>
      <c r="N337" s="23" t="s">
        <v>1281</v>
      </c>
      <c r="O337" s="71" t="s">
        <v>1281</v>
      </c>
      <c r="P337" s="26"/>
      <c r="Q337" s="26">
        <v>234396</v>
      </c>
      <c r="R337" s="112" t="s">
        <v>44</v>
      </c>
      <c r="S337" s="112" t="s">
        <v>45</v>
      </c>
      <c r="T337" s="26" t="str">
        <f t="shared" si="30"/>
        <v>ATENDIDO</v>
      </c>
      <c r="U337" s="26"/>
      <c r="V337" s="24" t="s">
        <v>29</v>
      </c>
    </row>
    <row r="338" spans="1:22" x14ac:dyDescent="0.25">
      <c r="A338" s="13" t="s">
        <v>35</v>
      </c>
      <c r="B338" s="14" t="s">
        <v>23</v>
      </c>
      <c r="C338" s="15">
        <v>46036</v>
      </c>
      <c r="D338" s="15">
        <v>46050</v>
      </c>
      <c r="E338" s="16" t="s">
        <v>928</v>
      </c>
      <c r="F338" s="17" t="s">
        <v>24</v>
      </c>
      <c r="G338" s="18">
        <v>15</v>
      </c>
      <c r="H338" s="25">
        <f t="shared" si="29"/>
        <v>46057</v>
      </c>
      <c r="I338" s="19" t="s">
        <v>329</v>
      </c>
      <c r="J338" s="20" t="s">
        <v>41</v>
      </c>
      <c r="K338" s="21">
        <v>46056</v>
      </c>
      <c r="L338" s="22" t="s">
        <v>1227</v>
      </c>
      <c r="M338" s="23" t="s">
        <v>956</v>
      </c>
      <c r="N338" s="23" t="s">
        <v>1225</v>
      </c>
      <c r="O338" s="71"/>
      <c r="P338" s="23"/>
      <c r="Q338" s="26"/>
      <c r="R338" s="112" t="s">
        <v>39</v>
      </c>
      <c r="S338" s="112" t="s">
        <v>40</v>
      </c>
      <c r="T338" s="26" t="str">
        <f t="shared" si="30"/>
        <v>NO REQUIERE RESPUESTA</v>
      </c>
      <c r="U338" s="16"/>
      <c r="V338" s="24" t="s">
        <v>38</v>
      </c>
    </row>
    <row r="339" spans="1:22" x14ac:dyDescent="0.25">
      <c r="A339" s="13" t="s">
        <v>35</v>
      </c>
      <c r="B339" s="14" t="s">
        <v>23</v>
      </c>
      <c r="C339" s="15">
        <v>46036</v>
      </c>
      <c r="D339" s="15">
        <v>46050</v>
      </c>
      <c r="E339" s="16" t="s">
        <v>929</v>
      </c>
      <c r="F339" s="17" t="s">
        <v>24</v>
      </c>
      <c r="G339" s="18">
        <v>15</v>
      </c>
      <c r="H339" s="25">
        <f t="shared" si="29"/>
        <v>46057</v>
      </c>
      <c r="I339" s="19" t="s">
        <v>329</v>
      </c>
      <c r="J339" s="20" t="s">
        <v>41</v>
      </c>
      <c r="K339" s="21">
        <v>46056</v>
      </c>
      <c r="L339" s="22" t="s">
        <v>1227</v>
      </c>
      <c r="M339" s="23" t="s">
        <v>956</v>
      </c>
      <c r="N339" s="23" t="s">
        <v>1225</v>
      </c>
      <c r="O339" s="71"/>
      <c r="P339" s="23"/>
      <c r="Q339" s="26"/>
      <c r="R339" s="112" t="s">
        <v>39</v>
      </c>
      <c r="S339" s="112" t="s">
        <v>40</v>
      </c>
      <c r="T339" s="26" t="str">
        <f t="shared" si="30"/>
        <v>NO REQUIERE RESPUESTA</v>
      </c>
      <c r="U339" s="16" t="s">
        <v>960</v>
      </c>
      <c r="V339" s="24" t="s">
        <v>38</v>
      </c>
    </row>
    <row r="340" spans="1:22" x14ac:dyDescent="0.25">
      <c r="A340" s="13" t="s">
        <v>35</v>
      </c>
      <c r="B340" s="14" t="s">
        <v>23</v>
      </c>
      <c r="C340" s="15">
        <v>46036</v>
      </c>
      <c r="D340" s="15">
        <v>46050</v>
      </c>
      <c r="E340" s="16" t="s">
        <v>930</v>
      </c>
      <c r="F340" s="17" t="s">
        <v>24</v>
      </c>
      <c r="G340" s="18">
        <v>15</v>
      </c>
      <c r="H340" s="25">
        <f t="shared" si="29"/>
        <v>46057</v>
      </c>
      <c r="I340" s="19">
        <v>46051</v>
      </c>
      <c r="J340" s="20" t="s">
        <v>1107</v>
      </c>
      <c r="K340" s="21">
        <v>46051</v>
      </c>
      <c r="L340" s="22" t="s">
        <v>328</v>
      </c>
      <c r="M340" s="23" t="s">
        <v>957</v>
      </c>
      <c r="N340" s="23" t="s">
        <v>316</v>
      </c>
      <c r="O340" s="71"/>
      <c r="P340" s="23"/>
      <c r="Q340" s="26"/>
      <c r="R340" s="112" t="s">
        <v>44</v>
      </c>
      <c r="S340" s="112" t="s">
        <v>45</v>
      </c>
      <c r="T340" s="26" t="str">
        <f t="shared" si="30"/>
        <v>ATENDIDO</v>
      </c>
      <c r="U340" s="16"/>
      <c r="V340" s="24" t="s">
        <v>33</v>
      </c>
    </row>
    <row r="341" spans="1:22" x14ac:dyDescent="0.25">
      <c r="A341" s="13" t="s">
        <v>35</v>
      </c>
      <c r="B341" s="14" t="s">
        <v>23</v>
      </c>
      <c r="C341" s="15">
        <v>46036</v>
      </c>
      <c r="D341" s="15">
        <v>46050</v>
      </c>
      <c r="E341" s="16" t="s">
        <v>931</v>
      </c>
      <c r="F341" s="17" t="s">
        <v>24</v>
      </c>
      <c r="G341" s="18">
        <v>15</v>
      </c>
      <c r="H341" s="25">
        <f t="shared" si="29"/>
        <v>46057</v>
      </c>
      <c r="I341" s="19">
        <v>46059</v>
      </c>
      <c r="J341" s="20" t="s">
        <v>1479</v>
      </c>
      <c r="K341" s="21">
        <v>46059</v>
      </c>
      <c r="L341" s="22" t="s">
        <v>1227</v>
      </c>
      <c r="M341" s="23" t="s">
        <v>958</v>
      </c>
      <c r="N341" s="23" t="s">
        <v>36</v>
      </c>
      <c r="O341" s="71"/>
      <c r="P341" s="23"/>
      <c r="Q341" s="26">
        <v>21169</v>
      </c>
      <c r="R341" s="112" t="s">
        <v>43</v>
      </c>
      <c r="S341" s="112" t="s">
        <v>363</v>
      </c>
      <c r="T341" s="26" t="str">
        <f t="shared" si="30"/>
        <v>ATENDIDO</v>
      </c>
      <c r="U341" s="16"/>
      <c r="V341" s="24" t="s">
        <v>32</v>
      </c>
    </row>
    <row r="342" spans="1:22" x14ac:dyDescent="0.25">
      <c r="A342" s="13" t="s">
        <v>35</v>
      </c>
      <c r="B342" s="14" t="s">
        <v>23</v>
      </c>
      <c r="C342" s="15">
        <v>46035</v>
      </c>
      <c r="D342" s="15">
        <v>46050</v>
      </c>
      <c r="E342" s="16" t="s">
        <v>932</v>
      </c>
      <c r="F342" s="17" t="s">
        <v>24</v>
      </c>
      <c r="G342" s="18">
        <v>15</v>
      </c>
      <c r="H342" s="25">
        <f t="shared" si="29"/>
        <v>46056</v>
      </c>
      <c r="I342" s="19">
        <v>46056</v>
      </c>
      <c r="J342" s="20" t="s">
        <v>1385</v>
      </c>
      <c r="K342" s="21">
        <v>46056</v>
      </c>
      <c r="L342" s="22" t="s">
        <v>1227</v>
      </c>
      <c r="M342" s="23" t="s">
        <v>959</v>
      </c>
      <c r="N342" s="23" t="s">
        <v>36</v>
      </c>
      <c r="O342" s="71"/>
      <c r="P342" s="23"/>
      <c r="Q342" s="26">
        <v>148638</v>
      </c>
      <c r="R342" s="112" t="s">
        <v>365</v>
      </c>
      <c r="S342" s="112" t="s">
        <v>366</v>
      </c>
      <c r="T342" s="26" t="str">
        <f t="shared" si="30"/>
        <v>ATENDIDO</v>
      </c>
      <c r="U342" s="16"/>
      <c r="V342" s="24" t="s">
        <v>32</v>
      </c>
    </row>
    <row r="343" spans="1:22" x14ac:dyDescent="0.25">
      <c r="A343" s="13" t="s">
        <v>35</v>
      </c>
      <c r="B343" s="14" t="s">
        <v>23</v>
      </c>
      <c r="C343" s="15">
        <v>46050</v>
      </c>
      <c r="D343" s="15">
        <v>46051</v>
      </c>
      <c r="E343" s="16" t="s">
        <v>977</v>
      </c>
      <c r="F343" s="17" t="s">
        <v>24</v>
      </c>
      <c r="G343" s="18">
        <v>15</v>
      </c>
      <c r="H343" s="25">
        <f t="shared" ref="H343:H377" si="31">IF(F343="RECURSO DE REPOSICION",C343+G343,WORKDAY.INTL(C343,G343,1,$Y$5:$Y$23))</f>
        <v>46071</v>
      </c>
      <c r="I343" s="19">
        <v>46073</v>
      </c>
      <c r="J343" s="20" t="s">
        <v>2183</v>
      </c>
      <c r="K343" s="21">
        <v>46073</v>
      </c>
      <c r="L343" s="22" t="s">
        <v>1227</v>
      </c>
      <c r="M343" s="23" t="s">
        <v>1031</v>
      </c>
      <c r="N343" s="23" t="s">
        <v>1280</v>
      </c>
      <c r="O343" s="71" t="s">
        <v>1482</v>
      </c>
      <c r="P343" s="23"/>
      <c r="Q343" s="26"/>
      <c r="R343" s="112" t="s">
        <v>42</v>
      </c>
      <c r="S343" s="112" t="s">
        <v>42</v>
      </c>
      <c r="T343" s="26" t="str">
        <f t="shared" si="30"/>
        <v>ATENDIDO</v>
      </c>
      <c r="U343" s="26"/>
      <c r="V343" s="24" t="s">
        <v>32</v>
      </c>
    </row>
    <row r="344" spans="1:22" x14ac:dyDescent="0.25">
      <c r="A344" s="13" t="s">
        <v>35</v>
      </c>
      <c r="B344" s="14" t="s">
        <v>23</v>
      </c>
      <c r="C344" s="15">
        <v>46050</v>
      </c>
      <c r="D344" s="15">
        <v>46051</v>
      </c>
      <c r="E344" s="16" t="s">
        <v>978</v>
      </c>
      <c r="F344" s="17" t="s">
        <v>24</v>
      </c>
      <c r="G344" s="18">
        <v>15</v>
      </c>
      <c r="H344" s="25">
        <f t="shared" si="31"/>
        <v>46071</v>
      </c>
      <c r="I344" s="19">
        <v>46077</v>
      </c>
      <c r="J344" s="20" t="s">
        <v>2294</v>
      </c>
      <c r="K344" s="21">
        <v>46077</v>
      </c>
      <c r="L344" s="22" t="s">
        <v>1227</v>
      </c>
      <c r="M344" s="23" t="s">
        <v>1032</v>
      </c>
      <c r="N344" s="23" t="s">
        <v>1280</v>
      </c>
      <c r="O344" s="71" t="s">
        <v>1482</v>
      </c>
      <c r="P344" s="23"/>
      <c r="Q344" s="26"/>
      <c r="R344" s="112" t="s">
        <v>66</v>
      </c>
      <c r="S344" s="112" t="s">
        <v>67</v>
      </c>
      <c r="T344" s="26" t="str">
        <f t="shared" si="30"/>
        <v>ATENDIDO</v>
      </c>
      <c r="U344" s="16"/>
      <c r="V344" s="24" t="s">
        <v>32</v>
      </c>
    </row>
    <row r="345" spans="1:22" x14ac:dyDescent="0.25">
      <c r="A345" s="13" t="s">
        <v>35</v>
      </c>
      <c r="B345" s="14" t="s">
        <v>23</v>
      </c>
      <c r="C345" s="15">
        <v>46050</v>
      </c>
      <c r="D345" s="15">
        <v>46051</v>
      </c>
      <c r="E345" s="16" t="s">
        <v>979</v>
      </c>
      <c r="F345" s="17" t="s">
        <v>24</v>
      </c>
      <c r="G345" s="18">
        <v>15</v>
      </c>
      <c r="H345" s="25">
        <f t="shared" si="31"/>
        <v>46071</v>
      </c>
      <c r="I345" s="19">
        <v>46072</v>
      </c>
      <c r="J345" s="20" t="s">
        <v>2034</v>
      </c>
      <c r="K345" s="21">
        <v>46072</v>
      </c>
      <c r="L345" s="22" t="s">
        <v>1227</v>
      </c>
      <c r="M345" s="23" t="s">
        <v>361</v>
      </c>
      <c r="N345" s="23" t="s">
        <v>589</v>
      </c>
      <c r="O345" s="71"/>
      <c r="P345" s="23"/>
      <c r="Q345" s="26"/>
      <c r="R345" s="112" t="s">
        <v>365</v>
      </c>
      <c r="S345" s="112" t="s">
        <v>371</v>
      </c>
      <c r="T345" s="26" t="str">
        <f t="shared" si="30"/>
        <v>ATENDIDO</v>
      </c>
      <c r="U345" s="26"/>
      <c r="V345" s="24" t="s">
        <v>26</v>
      </c>
    </row>
    <row r="346" spans="1:22" x14ac:dyDescent="0.25">
      <c r="A346" s="13" t="s">
        <v>35</v>
      </c>
      <c r="B346" s="14" t="s">
        <v>23</v>
      </c>
      <c r="C346" s="15">
        <v>46050</v>
      </c>
      <c r="D346" s="15">
        <v>46051</v>
      </c>
      <c r="E346" s="16" t="s">
        <v>980</v>
      </c>
      <c r="F346" s="17" t="s">
        <v>24</v>
      </c>
      <c r="G346" s="18">
        <v>15</v>
      </c>
      <c r="H346" s="25">
        <f t="shared" si="31"/>
        <v>46071</v>
      </c>
      <c r="I346" s="19">
        <v>46064</v>
      </c>
      <c r="J346" s="20" t="s">
        <v>1668</v>
      </c>
      <c r="K346" s="21">
        <v>46064</v>
      </c>
      <c r="L346" s="22" t="s">
        <v>1227</v>
      </c>
      <c r="M346" s="23" t="s">
        <v>1033</v>
      </c>
      <c r="N346" s="23" t="s">
        <v>589</v>
      </c>
      <c r="O346" s="71"/>
      <c r="P346" s="23"/>
      <c r="Q346" s="26">
        <v>207165</v>
      </c>
      <c r="R346" s="112" t="s">
        <v>39</v>
      </c>
      <c r="S346" s="112" t="s">
        <v>59</v>
      </c>
      <c r="T346" s="26" t="str">
        <f t="shared" si="30"/>
        <v>ATENDIDO</v>
      </c>
      <c r="U346" s="26"/>
      <c r="V346" s="24" t="s">
        <v>31</v>
      </c>
    </row>
    <row r="347" spans="1:22" x14ac:dyDescent="0.25">
      <c r="A347" s="13" t="s">
        <v>35</v>
      </c>
      <c r="B347" s="14" t="s">
        <v>37</v>
      </c>
      <c r="C347" s="15">
        <v>46050</v>
      </c>
      <c r="D347" s="15">
        <v>46051</v>
      </c>
      <c r="E347" s="16" t="s">
        <v>981</v>
      </c>
      <c r="F347" s="17" t="s">
        <v>24</v>
      </c>
      <c r="G347" s="18">
        <v>15</v>
      </c>
      <c r="H347" s="25">
        <f t="shared" si="31"/>
        <v>46071</v>
      </c>
      <c r="I347" s="19">
        <v>46078</v>
      </c>
      <c r="J347" s="20" t="s">
        <v>2378</v>
      </c>
      <c r="K347" s="21">
        <v>46078</v>
      </c>
      <c r="L347" s="22" t="s">
        <v>1227</v>
      </c>
      <c r="M347" s="23" t="s">
        <v>1034</v>
      </c>
      <c r="N347" s="23" t="s">
        <v>1281</v>
      </c>
      <c r="O347" s="71" t="s">
        <v>2192</v>
      </c>
      <c r="P347" s="26"/>
      <c r="Q347" s="26">
        <v>1009250</v>
      </c>
      <c r="R347" s="112" t="s">
        <v>42</v>
      </c>
      <c r="S347" s="112" t="s">
        <v>42</v>
      </c>
      <c r="T347" s="26" t="str">
        <f t="shared" si="30"/>
        <v>ATENDIDO</v>
      </c>
      <c r="U347" s="26"/>
      <c r="V347" s="24" t="s">
        <v>29</v>
      </c>
    </row>
    <row r="348" spans="1:22" x14ac:dyDescent="0.25">
      <c r="A348" s="13" t="s">
        <v>35</v>
      </c>
      <c r="B348" s="14" t="s">
        <v>37</v>
      </c>
      <c r="C348" s="15">
        <v>46050</v>
      </c>
      <c r="D348" s="15">
        <v>46051</v>
      </c>
      <c r="E348" s="16" t="s">
        <v>982</v>
      </c>
      <c r="F348" s="17" t="s">
        <v>24</v>
      </c>
      <c r="G348" s="18">
        <v>15</v>
      </c>
      <c r="H348" s="25">
        <f t="shared" si="31"/>
        <v>46071</v>
      </c>
      <c r="I348" s="19">
        <v>46072</v>
      </c>
      <c r="J348" s="20" t="s">
        <v>2035</v>
      </c>
      <c r="K348" s="21">
        <v>46072</v>
      </c>
      <c r="L348" s="22" t="s">
        <v>1227</v>
      </c>
      <c r="M348" s="23" t="s">
        <v>317</v>
      </c>
      <c r="N348" s="23" t="s">
        <v>1280</v>
      </c>
      <c r="O348" s="71" t="s">
        <v>1482</v>
      </c>
      <c r="P348" s="23"/>
      <c r="Q348" s="26"/>
      <c r="R348" s="112" t="s">
        <v>68</v>
      </c>
      <c r="S348" s="112" t="s">
        <v>69</v>
      </c>
      <c r="T348" s="26" t="str">
        <f t="shared" si="30"/>
        <v>ATENDIDO</v>
      </c>
      <c r="U348" s="26"/>
      <c r="V348" s="24" t="s">
        <v>32</v>
      </c>
    </row>
    <row r="349" spans="1:22" x14ac:dyDescent="0.25">
      <c r="A349" s="13" t="s">
        <v>35</v>
      </c>
      <c r="B349" s="14" t="s">
        <v>23</v>
      </c>
      <c r="C349" s="15">
        <v>46050</v>
      </c>
      <c r="D349" s="15">
        <v>46051</v>
      </c>
      <c r="E349" s="16" t="s">
        <v>983</v>
      </c>
      <c r="F349" s="17" t="s">
        <v>24</v>
      </c>
      <c r="G349" s="18">
        <v>15</v>
      </c>
      <c r="H349" s="25">
        <f t="shared" si="31"/>
        <v>46071</v>
      </c>
      <c r="I349" s="19">
        <v>46069</v>
      </c>
      <c r="J349" s="20" t="s">
        <v>1847</v>
      </c>
      <c r="K349" s="21">
        <v>46069</v>
      </c>
      <c r="L349" s="22" t="s">
        <v>1227</v>
      </c>
      <c r="M349" s="23" t="s">
        <v>445</v>
      </c>
      <c r="N349" s="23" t="s">
        <v>589</v>
      </c>
      <c r="O349" s="71"/>
      <c r="P349" s="23"/>
      <c r="Q349" s="26">
        <v>71527</v>
      </c>
      <c r="R349" s="112" t="s">
        <v>50</v>
      </c>
      <c r="S349" s="112" t="s">
        <v>70</v>
      </c>
      <c r="T349" s="26" t="str">
        <f t="shared" si="30"/>
        <v>ATENDIDO</v>
      </c>
      <c r="U349" s="16"/>
      <c r="V349" s="24" t="s">
        <v>31</v>
      </c>
    </row>
    <row r="350" spans="1:22" x14ac:dyDescent="0.25">
      <c r="A350" s="13" t="s">
        <v>35</v>
      </c>
      <c r="B350" s="14" t="s">
        <v>23</v>
      </c>
      <c r="C350" s="15">
        <v>46050</v>
      </c>
      <c r="D350" s="15">
        <v>46051</v>
      </c>
      <c r="E350" s="16" t="s">
        <v>984</v>
      </c>
      <c r="F350" s="17" t="s">
        <v>24</v>
      </c>
      <c r="G350" s="18">
        <v>15</v>
      </c>
      <c r="H350" s="25">
        <f t="shared" si="31"/>
        <v>46071</v>
      </c>
      <c r="I350" s="19">
        <v>46077</v>
      </c>
      <c r="J350" s="20" t="s">
        <v>2295</v>
      </c>
      <c r="K350" s="21">
        <v>46077</v>
      </c>
      <c r="L350" s="22" t="s">
        <v>1227</v>
      </c>
      <c r="M350" s="23" t="s">
        <v>1035</v>
      </c>
      <c r="N350" s="23" t="s">
        <v>1280</v>
      </c>
      <c r="O350" s="71" t="s">
        <v>1482</v>
      </c>
      <c r="P350" s="23"/>
      <c r="Q350">
        <v>113697</v>
      </c>
      <c r="R350" s="112" t="s">
        <v>57</v>
      </c>
      <c r="S350" s="112" t="s">
        <v>824</v>
      </c>
      <c r="T350" s="26" t="str">
        <f t="shared" si="30"/>
        <v>ATENDIDO</v>
      </c>
      <c r="U350" s="26"/>
      <c r="V350" s="24" t="s">
        <v>32</v>
      </c>
    </row>
    <row r="351" spans="1:22" x14ac:dyDescent="0.25">
      <c r="A351" s="13" t="s">
        <v>35</v>
      </c>
      <c r="B351" s="14" t="s">
        <v>37</v>
      </c>
      <c r="C351" s="15">
        <v>46050</v>
      </c>
      <c r="D351" s="15">
        <v>46051</v>
      </c>
      <c r="E351" s="16" t="s">
        <v>985</v>
      </c>
      <c r="F351" s="17" t="s">
        <v>24</v>
      </c>
      <c r="G351" s="18">
        <v>15</v>
      </c>
      <c r="H351" s="25">
        <f t="shared" si="31"/>
        <v>46071</v>
      </c>
      <c r="I351" s="19" t="s">
        <v>61</v>
      </c>
      <c r="J351" s="20" t="s">
        <v>61</v>
      </c>
      <c r="K351" s="21">
        <v>46051</v>
      </c>
      <c r="L351" s="22" t="s">
        <v>328</v>
      </c>
      <c r="M351" s="23" t="s">
        <v>1036</v>
      </c>
      <c r="N351" s="23" t="s">
        <v>460</v>
      </c>
      <c r="O351" s="71"/>
      <c r="P351" s="23"/>
      <c r="Q351" s="26"/>
      <c r="R351" s="112" t="s">
        <v>578</v>
      </c>
      <c r="S351" s="112" t="s">
        <v>579</v>
      </c>
      <c r="T351" s="26" t="str">
        <f t="shared" si="30"/>
        <v>TRASLADO</v>
      </c>
      <c r="U351" t="s">
        <v>1080</v>
      </c>
      <c r="V351" s="24" t="s">
        <v>34</v>
      </c>
    </row>
    <row r="352" spans="1:22" x14ac:dyDescent="0.25">
      <c r="A352" s="13" t="s">
        <v>35</v>
      </c>
      <c r="B352" s="14" t="s">
        <v>23</v>
      </c>
      <c r="C352" s="15">
        <v>46050</v>
      </c>
      <c r="D352" s="15">
        <v>46051</v>
      </c>
      <c r="E352" s="16" t="s">
        <v>986</v>
      </c>
      <c r="F352" s="17" t="s">
        <v>24</v>
      </c>
      <c r="G352" s="18">
        <v>15</v>
      </c>
      <c r="H352" s="25">
        <f t="shared" si="31"/>
        <v>46071</v>
      </c>
      <c r="I352" s="19">
        <v>46077</v>
      </c>
      <c r="J352" s="20" t="s">
        <v>2296</v>
      </c>
      <c r="K352" s="21">
        <v>46077</v>
      </c>
      <c r="L352" s="22" t="s">
        <v>1227</v>
      </c>
      <c r="M352" s="23" t="s">
        <v>1037</v>
      </c>
      <c r="N352" s="23" t="s">
        <v>1280</v>
      </c>
      <c r="O352" s="71" t="s">
        <v>1482</v>
      </c>
      <c r="P352" s="23"/>
      <c r="Q352" s="87">
        <v>440453</v>
      </c>
      <c r="R352" s="112" t="s">
        <v>48</v>
      </c>
      <c r="S352" s="112" t="s">
        <v>49</v>
      </c>
      <c r="T352" s="26" t="str">
        <f t="shared" si="30"/>
        <v>ATENDIDO</v>
      </c>
      <c r="U352" s="26"/>
      <c r="V352" s="24" t="s">
        <v>32</v>
      </c>
    </row>
    <row r="353" spans="1:22" x14ac:dyDescent="0.25">
      <c r="A353" s="13" t="s">
        <v>35</v>
      </c>
      <c r="B353" s="14" t="s">
        <v>23</v>
      </c>
      <c r="C353" s="15">
        <v>46049</v>
      </c>
      <c r="D353" s="15">
        <v>46051</v>
      </c>
      <c r="E353" s="16" t="s">
        <v>987</v>
      </c>
      <c r="F353" s="17" t="s">
        <v>24</v>
      </c>
      <c r="G353" s="18">
        <v>5</v>
      </c>
      <c r="H353" s="25">
        <f t="shared" si="31"/>
        <v>46056</v>
      </c>
      <c r="I353" s="19" t="s">
        <v>329</v>
      </c>
      <c r="J353" s="20" t="s">
        <v>41</v>
      </c>
      <c r="K353" s="21">
        <v>46062</v>
      </c>
      <c r="L353" s="22" t="s">
        <v>1227</v>
      </c>
      <c r="M353" s="23" t="s">
        <v>1097</v>
      </c>
      <c r="N353" s="23" t="s">
        <v>1282</v>
      </c>
      <c r="O353" s="71" t="s">
        <v>1282</v>
      </c>
      <c r="P353" s="23"/>
      <c r="Q353" s="26"/>
      <c r="R353" s="112" t="s">
        <v>46</v>
      </c>
      <c r="S353" s="112" t="s">
        <v>46</v>
      </c>
      <c r="T353" s="26" t="str">
        <f t="shared" si="30"/>
        <v>NO REQUIERE RESPUESTA</v>
      </c>
      <c r="U353" s="26"/>
      <c r="V353" s="24" t="s">
        <v>28</v>
      </c>
    </row>
    <row r="354" spans="1:22" x14ac:dyDescent="0.25">
      <c r="A354" s="13" t="s">
        <v>35</v>
      </c>
      <c r="B354" s="14" t="s">
        <v>37</v>
      </c>
      <c r="C354" s="15">
        <v>46049</v>
      </c>
      <c r="D354" s="15">
        <v>46051</v>
      </c>
      <c r="E354" s="16" t="s">
        <v>988</v>
      </c>
      <c r="F354" s="17" t="s">
        <v>24</v>
      </c>
      <c r="G354" s="18">
        <v>15</v>
      </c>
      <c r="H354" s="25">
        <f t="shared" si="31"/>
        <v>46070</v>
      </c>
      <c r="I354" s="19">
        <v>46077</v>
      </c>
      <c r="J354" s="20" t="s">
        <v>2297</v>
      </c>
      <c r="K354" s="21">
        <v>46077</v>
      </c>
      <c r="L354" s="22" t="s">
        <v>1227</v>
      </c>
      <c r="M354" s="23" t="s">
        <v>1038</v>
      </c>
      <c r="N354" s="23" t="s">
        <v>1280</v>
      </c>
      <c r="O354" s="71" t="s">
        <v>1482</v>
      </c>
      <c r="P354" s="23"/>
      <c r="Q354" s="87">
        <v>156593</v>
      </c>
      <c r="R354" s="112" t="s">
        <v>43</v>
      </c>
      <c r="S354" s="112" t="s">
        <v>60</v>
      </c>
      <c r="T354" s="26" t="str">
        <f t="shared" si="30"/>
        <v>ATENDIDO</v>
      </c>
      <c r="U354" s="26"/>
      <c r="V354" s="24" t="s">
        <v>32</v>
      </c>
    </row>
    <row r="355" spans="1:22" x14ac:dyDescent="0.25">
      <c r="A355" s="13" t="s">
        <v>35</v>
      </c>
      <c r="B355" s="14" t="s">
        <v>23</v>
      </c>
      <c r="C355" s="15">
        <v>46049</v>
      </c>
      <c r="D355" s="15">
        <v>46051</v>
      </c>
      <c r="E355" s="16" t="s">
        <v>989</v>
      </c>
      <c r="F355" s="17" t="s">
        <v>24</v>
      </c>
      <c r="G355" s="18">
        <v>15</v>
      </c>
      <c r="H355" s="25">
        <f t="shared" si="31"/>
        <v>46070</v>
      </c>
      <c r="I355" s="19" t="s">
        <v>61</v>
      </c>
      <c r="J355" s="20" t="s">
        <v>61</v>
      </c>
      <c r="K355" s="21">
        <v>46058</v>
      </c>
      <c r="L355" s="22" t="s">
        <v>1227</v>
      </c>
      <c r="M355" s="23" t="s">
        <v>1039</v>
      </c>
      <c r="N355" s="23" t="s">
        <v>75</v>
      </c>
      <c r="O355" s="71"/>
      <c r="P355" s="23"/>
      <c r="Q355" s="106">
        <v>81371</v>
      </c>
      <c r="R355" s="119" t="s">
        <v>58</v>
      </c>
      <c r="S355" s="120" t="s">
        <v>1078</v>
      </c>
      <c r="T355" s="26" t="str">
        <f t="shared" si="30"/>
        <v>TRASLADO</v>
      </c>
      <c r="U355" s="16"/>
      <c r="V355" s="24" t="s">
        <v>34</v>
      </c>
    </row>
    <row r="356" spans="1:22" x14ac:dyDescent="0.25">
      <c r="A356" s="13" t="s">
        <v>35</v>
      </c>
      <c r="B356" s="14" t="s">
        <v>23</v>
      </c>
      <c r="C356" s="15">
        <v>46049</v>
      </c>
      <c r="D356" s="15">
        <v>46051</v>
      </c>
      <c r="E356" s="16" t="s">
        <v>990</v>
      </c>
      <c r="F356" s="17" t="s">
        <v>24</v>
      </c>
      <c r="G356" s="18">
        <v>15</v>
      </c>
      <c r="H356" s="25">
        <f t="shared" si="31"/>
        <v>46070</v>
      </c>
      <c r="I356" s="19"/>
      <c r="J356" s="20" t="s">
        <v>25</v>
      </c>
      <c r="K356" s="21" t="e">
        <v>#N/A</v>
      </c>
      <c r="L356" s="22" t="s">
        <v>1227</v>
      </c>
      <c r="M356" s="23" t="s">
        <v>1040</v>
      </c>
      <c r="N356" s="23" t="s">
        <v>1280</v>
      </c>
      <c r="O356" s="71" t="s">
        <v>1482</v>
      </c>
      <c r="P356" s="23"/>
      <c r="Q356" s="87"/>
      <c r="R356" s="112" t="s">
        <v>50</v>
      </c>
      <c r="S356" s="112" t="s">
        <v>1081</v>
      </c>
      <c r="T356" s="26" t="str">
        <f t="shared" si="30"/>
        <v>PENDIENTE EMITIR RESPUESTA</v>
      </c>
      <c r="U356" s="26"/>
      <c r="V356" s="24" t="s">
        <v>32</v>
      </c>
    </row>
    <row r="357" spans="1:22" x14ac:dyDescent="0.25">
      <c r="A357" s="13" t="s">
        <v>35</v>
      </c>
      <c r="B357" s="14" t="s">
        <v>23</v>
      </c>
      <c r="C357" s="15">
        <v>46048</v>
      </c>
      <c r="D357" s="15">
        <v>46051</v>
      </c>
      <c r="E357" s="16" t="s">
        <v>991</v>
      </c>
      <c r="F357" s="17" t="s">
        <v>24</v>
      </c>
      <c r="G357" s="18">
        <v>15</v>
      </c>
      <c r="H357" s="25">
        <f t="shared" si="31"/>
        <v>46069</v>
      </c>
      <c r="I357" s="19">
        <v>46072</v>
      </c>
      <c r="J357" s="20" t="s">
        <v>2036</v>
      </c>
      <c r="K357" s="21">
        <v>46072</v>
      </c>
      <c r="L357" s="22" t="s">
        <v>1227</v>
      </c>
      <c r="M357" s="23" t="s">
        <v>1041</v>
      </c>
      <c r="N357" s="23" t="s">
        <v>1280</v>
      </c>
      <c r="O357" s="71" t="s">
        <v>1482</v>
      </c>
      <c r="P357" s="23"/>
      <c r="Q357" s="87">
        <v>451049</v>
      </c>
      <c r="R357" s="112" t="s">
        <v>44</v>
      </c>
      <c r="S357" s="112" t="s">
        <v>45</v>
      </c>
      <c r="T357" s="26" t="str">
        <f t="shared" si="30"/>
        <v>ATENDIDO</v>
      </c>
      <c r="U357" s="26"/>
      <c r="V357" s="24" t="s">
        <v>32</v>
      </c>
    </row>
    <row r="358" spans="1:22" x14ac:dyDescent="0.25">
      <c r="A358" s="13" t="s">
        <v>35</v>
      </c>
      <c r="B358" s="14" t="s">
        <v>23</v>
      </c>
      <c r="C358" s="15">
        <v>46048</v>
      </c>
      <c r="D358" s="15">
        <v>46051</v>
      </c>
      <c r="E358" s="16" t="s">
        <v>992</v>
      </c>
      <c r="F358" s="17" t="s">
        <v>24</v>
      </c>
      <c r="G358" s="18">
        <v>15</v>
      </c>
      <c r="H358" s="25">
        <f t="shared" si="31"/>
        <v>46069</v>
      </c>
      <c r="I358" s="19">
        <v>46072</v>
      </c>
      <c r="J358" s="20" t="s">
        <v>2037</v>
      </c>
      <c r="K358" s="21">
        <v>46072</v>
      </c>
      <c r="L358" s="22" t="s">
        <v>1227</v>
      </c>
      <c r="M358" s="23" t="s">
        <v>1042</v>
      </c>
      <c r="N358" s="23" t="s">
        <v>1280</v>
      </c>
      <c r="O358" s="71" t="s">
        <v>1482</v>
      </c>
      <c r="P358" s="23"/>
      <c r="Q358" s="87"/>
      <c r="R358" s="112" t="s">
        <v>48</v>
      </c>
      <c r="S358" s="112" t="s">
        <v>49</v>
      </c>
      <c r="T358" s="26" t="str">
        <f t="shared" si="30"/>
        <v>ATENDIDO</v>
      </c>
      <c r="U358" s="26"/>
      <c r="V358" s="24" t="s">
        <v>32</v>
      </c>
    </row>
    <row r="359" spans="1:22" x14ac:dyDescent="0.25">
      <c r="A359" s="13" t="s">
        <v>35</v>
      </c>
      <c r="B359" s="14" t="s">
        <v>23</v>
      </c>
      <c r="C359" s="15">
        <v>46048</v>
      </c>
      <c r="D359" s="15">
        <v>46051</v>
      </c>
      <c r="E359" s="16" t="s">
        <v>993</v>
      </c>
      <c r="F359" s="17" t="s">
        <v>24</v>
      </c>
      <c r="G359" s="18">
        <v>15</v>
      </c>
      <c r="H359" s="25">
        <f t="shared" si="31"/>
        <v>46069</v>
      </c>
      <c r="I359" s="19">
        <v>46056</v>
      </c>
      <c r="J359" s="20" t="s">
        <v>1436</v>
      </c>
      <c r="K359" s="21">
        <v>46056</v>
      </c>
      <c r="L359" s="22" t="s">
        <v>1227</v>
      </c>
      <c r="M359" s="23" t="s">
        <v>1043</v>
      </c>
      <c r="N359" s="23" t="s">
        <v>589</v>
      </c>
      <c r="O359" s="71"/>
      <c r="P359" s="23"/>
      <c r="Q359" s="26">
        <v>22133</v>
      </c>
      <c r="R359" s="112" t="s">
        <v>43</v>
      </c>
      <c r="S359" s="112" t="s">
        <v>60</v>
      </c>
      <c r="T359" s="26" t="str">
        <f t="shared" si="30"/>
        <v>ATENDIDO</v>
      </c>
      <c r="U359" s="16"/>
      <c r="V359" s="24" t="s">
        <v>31</v>
      </c>
    </row>
    <row r="360" spans="1:22" x14ac:dyDescent="0.25">
      <c r="A360" s="13" t="s">
        <v>35</v>
      </c>
      <c r="B360" s="14" t="s">
        <v>23</v>
      </c>
      <c r="C360" s="15">
        <v>46048</v>
      </c>
      <c r="D360" s="15">
        <v>46051</v>
      </c>
      <c r="E360" s="16" t="s">
        <v>994</v>
      </c>
      <c r="F360" s="17" t="s">
        <v>24</v>
      </c>
      <c r="G360" s="18">
        <v>15</v>
      </c>
      <c r="H360" s="25">
        <f t="shared" si="31"/>
        <v>46069</v>
      </c>
      <c r="I360" s="19">
        <v>46072</v>
      </c>
      <c r="J360" s="20" t="s">
        <v>2038</v>
      </c>
      <c r="K360" s="21">
        <v>46072</v>
      </c>
      <c r="L360" s="22" t="s">
        <v>1227</v>
      </c>
      <c r="M360" s="23" t="s">
        <v>935</v>
      </c>
      <c r="N360" s="23" t="s">
        <v>1280</v>
      </c>
      <c r="O360" s="71" t="s">
        <v>1482</v>
      </c>
      <c r="P360" s="23"/>
      <c r="Q360" s="16"/>
      <c r="R360" s="112" t="s">
        <v>42</v>
      </c>
      <c r="S360" s="112" t="s">
        <v>42</v>
      </c>
      <c r="T360" s="26" t="str">
        <f t="shared" si="30"/>
        <v>ATENDIDO</v>
      </c>
      <c r="U360" s="16"/>
      <c r="V360" s="24" t="s">
        <v>32</v>
      </c>
    </row>
    <row r="361" spans="1:22" x14ac:dyDescent="0.25">
      <c r="A361" s="13" t="s">
        <v>35</v>
      </c>
      <c r="B361" s="14" t="s">
        <v>23</v>
      </c>
      <c r="C361" s="15">
        <v>46045</v>
      </c>
      <c r="D361" s="15">
        <v>46051</v>
      </c>
      <c r="E361" s="16" t="s">
        <v>995</v>
      </c>
      <c r="F361" s="17" t="s">
        <v>24</v>
      </c>
      <c r="G361" s="18">
        <v>15</v>
      </c>
      <c r="H361" s="25">
        <f t="shared" si="31"/>
        <v>46066</v>
      </c>
      <c r="I361" s="19">
        <v>46072</v>
      </c>
      <c r="J361" s="20" t="s">
        <v>2039</v>
      </c>
      <c r="K361" s="21">
        <v>46072</v>
      </c>
      <c r="L361" s="22" t="s">
        <v>1227</v>
      </c>
      <c r="M361" s="23" t="s">
        <v>1044</v>
      </c>
      <c r="N361" s="23" t="s">
        <v>1280</v>
      </c>
      <c r="O361" s="71" t="s">
        <v>1482</v>
      </c>
      <c r="P361" s="23"/>
      <c r="Q361">
        <v>513700</v>
      </c>
      <c r="R361" s="112" t="s">
        <v>63</v>
      </c>
      <c r="S361" s="112" t="s">
        <v>62</v>
      </c>
      <c r="T361" s="26" t="str">
        <f t="shared" si="30"/>
        <v>ATENDIDO</v>
      </c>
      <c r="V361" s="24" t="s">
        <v>32</v>
      </c>
    </row>
    <row r="362" spans="1:22" x14ac:dyDescent="0.25">
      <c r="A362" s="13" t="s">
        <v>35</v>
      </c>
      <c r="B362" s="14" t="s">
        <v>23</v>
      </c>
      <c r="C362" s="15">
        <v>46045</v>
      </c>
      <c r="D362" s="15">
        <v>46051</v>
      </c>
      <c r="E362" s="16" t="s">
        <v>996</v>
      </c>
      <c r="F362" s="17" t="s">
        <v>24</v>
      </c>
      <c r="G362" s="18">
        <v>15</v>
      </c>
      <c r="H362" s="25">
        <f t="shared" si="31"/>
        <v>46066</v>
      </c>
      <c r="I362" s="19">
        <v>46072</v>
      </c>
      <c r="J362" s="20" t="s">
        <v>2039</v>
      </c>
      <c r="K362" s="21">
        <v>46072</v>
      </c>
      <c r="L362" s="22" t="s">
        <v>1227</v>
      </c>
      <c r="M362" s="23" t="s">
        <v>1044</v>
      </c>
      <c r="N362" s="23" t="s">
        <v>1280</v>
      </c>
      <c r="O362" s="71" t="s">
        <v>1482</v>
      </c>
      <c r="P362" s="23"/>
      <c r="Q362">
        <v>513700</v>
      </c>
      <c r="R362" s="112" t="s">
        <v>63</v>
      </c>
      <c r="S362" s="112" t="s">
        <v>62</v>
      </c>
      <c r="T362" s="26" t="str">
        <f t="shared" si="30"/>
        <v>ATENDIDO</v>
      </c>
      <c r="V362" s="24" t="s">
        <v>32</v>
      </c>
    </row>
    <row r="363" spans="1:22" x14ac:dyDescent="0.25">
      <c r="A363" s="13" t="s">
        <v>35</v>
      </c>
      <c r="B363" s="14" t="s">
        <v>23</v>
      </c>
      <c r="C363" s="15">
        <v>46045</v>
      </c>
      <c r="D363" s="15">
        <v>46051</v>
      </c>
      <c r="E363" s="16" t="s">
        <v>997</v>
      </c>
      <c r="F363" s="17" t="s">
        <v>24</v>
      </c>
      <c r="G363" s="18">
        <v>15</v>
      </c>
      <c r="H363" s="25">
        <f t="shared" si="31"/>
        <v>46066</v>
      </c>
      <c r="I363" s="19" t="s">
        <v>61</v>
      </c>
      <c r="J363" s="20" t="s">
        <v>61</v>
      </c>
      <c r="K363" s="21">
        <v>46057</v>
      </c>
      <c r="L363" s="22" t="s">
        <v>1227</v>
      </c>
      <c r="M363" s="23" t="s">
        <v>1045</v>
      </c>
      <c r="N363" s="23" t="s">
        <v>728</v>
      </c>
      <c r="O363" s="71"/>
      <c r="P363" s="23"/>
      <c r="Q363">
        <v>486775</v>
      </c>
      <c r="R363" s="112" t="s">
        <v>578</v>
      </c>
      <c r="S363" s="112" t="s">
        <v>886</v>
      </c>
      <c r="T363" s="26" t="str">
        <f t="shared" si="30"/>
        <v>TRASLADO</v>
      </c>
      <c r="V363" s="24" t="s">
        <v>34</v>
      </c>
    </row>
    <row r="364" spans="1:22" x14ac:dyDescent="0.25">
      <c r="A364" s="13" t="s">
        <v>35</v>
      </c>
      <c r="B364" s="14" t="s">
        <v>23</v>
      </c>
      <c r="C364" s="15">
        <v>46045</v>
      </c>
      <c r="D364" s="15">
        <v>46051</v>
      </c>
      <c r="E364" s="16" t="s">
        <v>998</v>
      </c>
      <c r="F364" s="17" t="s">
        <v>24</v>
      </c>
      <c r="G364" s="18">
        <v>15</v>
      </c>
      <c r="H364" s="25">
        <f t="shared" si="31"/>
        <v>46066</v>
      </c>
      <c r="I364" s="19">
        <v>46073</v>
      </c>
      <c r="J364" s="20" t="s">
        <v>2207</v>
      </c>
      <c r="K364" s="21">
        <v>46073</v>
      </c>
      <c r="L364" s="22" t="s">
        <v>1227</v>
      </c>
      <c r="M364" s="23" t="s">
        <v>1046</v>
      </c>
      <c r="N364" s="23" t="s">
        <v>1281</v>
      </c>
      <c r="O364" s="71" t="s">
        <v>2192</v>
      </c>
      <c r="P364" s="23"/>
      <c r="Q364">
        <v>34329</v>
      </c>
      <c r="R364" s="112" t="s">
        <v>365</v>
      </c>
      <c r="S364" s="112" t="s">
        <v>366</v>
      </c>
      <c r="T364" s="26" t="str">
        <f t="shared" si="30"/>
        <v>ATENDIDO</v>
      </c>
      <c r="U364" s="26"/>
      <c r="V364" s="24" t="s">
        <v>29</v>
      </c>
    </row>
    <row r="365" spans="1:22" x14ac:dyDescent="0.25">
      <c r="A365" s="13" t="s">
        <v>35</v>
      </c>
      <c r="B365" s="14" t="s">
        <v>23</v>
      </c>
      <c r="C365" s="15">
        <v>46045</v>
      </c>
      <c r="D365" s="15">
        <v>46051</v>
      </c>
      <c r="E365" s="16" t="s">
        <v>999</v>
      </c>
      <c r="F365" s="17" t="s">
        <v>24</v>
      </c>
      <c r="G365" s="18">
        <v>15</v>
      </c>
      <c r="H365" s="25">
        <f t="shared" si="31"/>
        <v>46066</v>
      </c>
      <c r="I365" s="19">
        <v>46064</v>
      </c>
      <c r="J365" s="20" t="s">
        <v>1745</v>
      </c>
      <c r="K365" s="21">
        <v>46064</v>
      </c>
      <c r="L365" s="22" t="s">
        <v>1227</v>
      </c>
      <c r="M365" s="23" t="s">
        <v>1047</v>
      </c>
      <c r="N365" s="23" t="s">
        <v>1280</v>
      </c>
      <c r="O365" s="71" t="s">
        <v>1482</v>
      </c>
      <c r="P365" s="23"/>
      <c r="Q365" s="87">
        <v>163847</v>
      </c>
      <c r="R365" s="112" t="s">
        <v>42</v>
      </c>
      <c r="S365" s="112" t="s">
        <v>42</v>
      </c>
      <c r="T365" s="26" t="str">
        <f t="shared" si="30"/>
        <v>ATENDIDO</v>
      </c>
      <c r="U365" s="26"/>
      <c r="V365" s="24" t="s">
        <v>32</v>
      </c>
    </row>
    <row r="366" spans="1:22" x14ac:dyDescent="0.25">
      <c r="A366" s="13" t="s">
        <v>35</v>
      </c>
      <c r="B366" s="14" t="s">
        <v>23</v>
      </c>
      <c r="C366" s="15">
        <v>46045</v>
      </c>
      <c r="D366" s="15">
        <v>46051</v>
      </c>
      <c r="E366" s="16" t="s">
        <v>1000</v>
      </c>
      <c r="F366" s="17" t="s">
        <v>24</v>
      </c>
      <c r="G366" s="18">
        <v>15</v>
      </c>
      <c r="H366" s="25">
        <f t="shared" si="31"/>
        <v>46066</v>
      </c>
      <c r="I366" s="19" t="s">
        <v>329</v>
      </c>
      <c r="J366" s="20" t="s">
        <v>41</v>
      </c>
      <c r="K366" s="21">
        <v>46064</v>
      </c>
      <c r="L366" s="22" t="s">
        <v>1227</v>
      </c>
      <c r="M366" s="23" t="s">
        <v>553</v>
      </c>
      <c r="N366" s="23" t="s">
        <v>1280</v>
      </c>
      <c r="O366" s="71" t="s">
        <v>1482</v>
      </c>
      <c r="P366" s="23"/>
      <c r="Q366">
        <v>502417</v>
      </c>
      <c r="R366" s="112" t="s">
        <v>42</v>
      </c>
      <c r="S366" s="112" t="s">
        <v>42</v>
      </c>
      <c r="T366" s="26" t="str">
        <f t="shared" si="30"/>
        <v>NO REQUIERE RESPUESTA</v>
      </c>
      <c r="U366" s="26"/>
      <c r="V366" s="24" t="s">
        <v>32</v>
      </c>
    </row>
    <row r="367" spans="1:22" x14ac:dyDescent="0.25">
      <c r="A367" s="13" t="s">
        <v>35</v>
      </c>
      <c r="B367" s="14" t="s">
        <v>23</v>
      </c>
      <c r="C367" s="15">
        <v>46045</v>
      </c>
      <c r="D367" s="15">
        <v>46051</v>
      </c>
      <c r="E367" s="16" t="s">
        <v>1001</v>
      </c>
      <c r="F367" s="17" t="s">
        <v>24</v>
      </c>
      <c r="G367" s="18">
        <v>15</v>
      </c>
      <c r="H367" s="25">
        <f t="shared" si="31"/>
        <v>46066</v>
      </c>
      <c r="I367" s="19">
        <v>46071</v>
      </c>
      <c r="J367" s="20" t="s">
        <v>2020</v>
      </c>
      <c r="K367" s="21">
        <v>46071</v>
      </c>
      <c r="L367" s="22" t="s">
        <v>1227</v>
      </c>
      <c r="M367" s="23" t="s">
        <v>1048</v>
      </c>
      <c r="N367" s="23" t="s">
        <v>1280</v>
      </c>
      <c r="O367" s="71" t="s">
        <v>1482</v>
      </c>
      <c r="P367" s="23"/>
      <c r="Q367">
        <v>110674</v>
      </c>
      <c r="R367" s="112" t="s">
        <v>784</v>
      </c>
      <c r="S367" s="112" t="s">
        <v>784</v>
      </c>
      <c r="T367" s="26" t="str">
        <f t="shared" si="30"/>
        <v>ATENDIDO</v>
      </c>
      <c r="V367" s="24" t="s">
        <v>32</v>
      </c>
    </row>
    <row r="368" spans="1:22" x14ac:dyDescent="0.25">
      <c r="A368" s="13" t="s">
        <v>35</v>
      </c>
      <c r="B368" s="14" t="s">
        <v>23</v>
      </c>
      <c r="C368" s="15">
        <v>46044</v>
      </c>
      <c r="D368" s="15">
        <v>46051</v>
      </c>
      <c r="E368" s="16" t="s">
        <v>1002</v>
      </c>
      <c r="F368" s="17" t="s">
        <v>24</v>
      </c>
      <c r="G368" s="18">
        <v>15</v>
      </c>
      <c r="H368" s="25">
        <f t="shared" si="31"/>
        <v>46065</v>
      </c>
      <c r="I368" s="19">
        <v>46064</v>
      </c>
      <c r="J368" s="20" t="s">
        <v>1669</v>
      </c>
      <c r="K368" s="21">
        <v>46064</v>
      </c>
      <c r="L368" s="22" t="s">
        <v>1227</v>
      </c>
      <c r="M368" s="23" t="s">
        <v>1049</v>
      </c>
      <c r="N368" s="23" t="s">
        <v>589</v>
      </c>
      <c r="O368" s="71"/>
      <c r="P368" s="23"/>
      <c r="Q368" s="26"/>
      <c r="R368" s="112" t="s">
        <v>42</v>
      </c>
      <c r="S368" s="112" t="s">
        <v>42</v>
      </c>
      <c r="T368" s="26" t="str">
        <f t="shared" si="30"/>
        <v>ATENDIDO</v>
      </c>
      <c r="U368" s="16" t="s">
        <v>1079</v>
      </c>
      <c r="V368" s="24" t="s">
        <v>31</v>
      </c>
    </row>
    <row r="369" spans="1:22" x14ac:dyDescent="0.25">
      <c r="A369" s="13" t="s">
        <v>35</v>
      </c>
      <c r="B369" s="14" t="s">
        <v>23</v>
      </c>
      <c r="C369" s="15">
        <v>46044</v>
      </c>
      <c r="D369" s="15">
        <v>46051</v>
      </c>
      <c r="E369" s="16" t="s">
        <v>1003</v>
      </c>
      <c r="F369" s="17" t="s">
        <v>24</v>
      </c>
      <c r="G369" s="18">
        <v>15</v>
      </c>
      <c r="H369" s="25">
        <f t="shared" si="31"/>
        <v>46065</v>
      </c>
      <c r="I369" s="19">
        <v>46064</v>
      </c>
      <c r="J369" s="20" t="s">
        <v>1746</v>
      </c>
      <c r="K369" s="21">
        <v>46064</v>
      </c>
      <c r="L369" s="22" t="s">
        <v>1227</v>
      </c>
      <c r="M369" s="23" t="s">
        <v>1050</v>
      </c>
      <c r="N369" s="23" t="s">
        <v>589</v>
      </c>
      <c r="O369" s="71"/>
      <c r="P369" s="23"/>
      <c r="Q369">
        <v>310312</v>
      </c>
      <c r="R369" s="112" t="s">
        <v>58</v>
      </c>
      <c r="S369" s="112" t="s">
        <v>456</v>
      </c>
      <c r="T369" s="26" t="str">
        <f t="shared" si="30"/>
        <v>ATENDIDO</v>
      </c>
      <c r="U369" s="16"/>
      <c r="V369" s="24" t="s">
        <v>31</v>
      </c>
    </row>
    <row r="370" spans="1:22" x14ac:dyDescent="0.25">
      <c r="A370" s="13" t="s">
        <v>35</v>
      </c>
      <c r="B370" s="14" t="s">
        <v>23</v>
      </c>
      <c r="C370" s="15">
        <v>46044</v>
      </c>
      <c r="D370" s="15">
        <v>46051</v>
      </c>
      <c r="E370" s="16" t="s">
        <v>1004</v>
      </c>
      <c r="F370" s="17" t="s">
        <v>24</v>
      </c>
      <c r="G370" s="18">
        <v>15</v>
      </c>
      <c r="H370" s="25">
        <f t="shared" si="31"/>
        <v>46065</v>
      </c>
      <c r="I370" s="19"/>
      <c r="J370" s="20" t="s">
        <v>25</v>
      </c>
      <c r="K370" s="21" t="e">
        <v>#N/A</v>
      </c>
      <c r="L370" s="22" t="s">
        <v>1227</v>
      </c>
      <c r="M370" s="23" t="s">
        <v>1051</v>
      </c>
      <c r="N370" s="23" t="s">
        <v>1281</v>
      </c>
      <c r="O370" s="71" t="s">
        <v>2195</v>
      </c>
      <c r="P370" s="23"/>
      <c r="Q370" s="107">
        <v>13225</v>
      </c>
      <c r="R370" s="119" t="s">
        <v>42</v>
      </c>
      <c r="S370" s="119" t="s">
        <v>42</v>
      </c>
      <c r="T370" s="26" t="str">
        <f t="shared" si="30"/>
        <v>PENDIENTE EMITIR RESPUESTA</v>
      </c>
      <c r="U370" s="16"/>
      <c r="V370" s="24" t="s">
        <v>29</v>
      </c>
    </row>
    <row r="371" spans="1:22" x14ac:dyDescent="0.25">
      <c r="A371" s="13" t="s">
        <v>35</v>
      </c>
      <c r="B371" s="14" t="s">
        <v>23</v>
      </c>
      <c r="C371" s="15">
        <v>46044</v>
      </c>
      <c r="D371" s="15">
        <v>46051</v>
      </c>
      <c r="E371" s="16" t="s">
        <v>1005</v>
      </c>
      <c r="F371" s="17" t="s">
        <v>24</v>
      </c>
      <c r="G371" s="18">
        <v>15</v>
      </c>
      <c r="H371" s="25">
        <f t="shared" si="31"/>
        <v>46065</v>
      </c>
      <c r="I371" s="19">
        <v>46072</v>
      </c>
      <c r="J371" s="20" t="s">
        <v>2040</v>
      </c>
      <c r="K371" s="21">
        <v>46072</v>
      </c>
      <c r="L371" s="22" t="s">
        <v>1227</v>
      </c>
      <c r="M371" s="23" t="s">
        <v>1052</v>
      </c>
      <c r="N371" s="23" t="s">
        <v>1280</v>
      </c>
      <c r="O371" s="71" t="s">
        <v>1482</v>
      </c>
      <c r="P371" s="23"/>
      <c r="R371" s="112" t="s">
        <v>50</v>
      </c>
      <c r="S371" s="112" t="s">
        <v>51</v>
      </c>
      <c r="T371" s="26" t="str">
        <f t="shared" si="30"/>
        <v>ATENDIDO</v>
      </c>
      <c r="U371" t="s">
        <v>72</v>
      </c>
      <c r="V371" s="24" t="s">
        <v>32</v>
      </c>
    </row>
    <row r="372" spans="1:22" x14ac:dyDescent="0.25">
      <c r="A372" s="13" t="s">
        <v>35</v>
      </c>
      <c r="B372" s="14" t="s">
        <v>23</v>
      </c>
      <c r="C372" s="15">
        <v>46044</v>
      </c>
      <c r="D372" s="15">
        <v>46051</v>
      </c>
      <c r="E372" s="16" t="s">
        <v>1006</v>
      </c>
      <c r="F372" s="17" t="s">
        <v>24</v>
      </c>
      <c r="G372" s="18">
        <v>15</v>
      </c>
      <c r="H372" s="25">
        <f t="shared" si="31"/>
        <v>46065</v>
      </c>
      <c r="I372" s="19">
        <v>46062</v>
      </c>
      <c r="J372" s="20" t="s">
        <v>1638</v>
      </c>
      <c r="K372" s="21">
        <v>46062</v>
      </c>
      <c r="L372" s="22" t="s">
        <v>1227</v>
      </c>
      <c r="M372" s="23" t="s">
        <v>1053</v>
      </c>
      <c r="N372" s="23" t="s">
        <v>1083</v>
      </c>
      <c r="O372" s="71"/>
      <c r="P372" s="23"/>
      <c r="Q372" s="26"/>
      <c r="R372" s="112" t="s">
        <v>58</v>
      </c>
      <c r="S372" s="112" t="s">
        <v>456</v>
      </c>
      <c r="T372" s="26" t="str">
        <f t="shared" si="30"/>
        <v>ATENDIDO</v>
      </c>
      <c r="U372" s="26" t="s">
        <v>76</v>
      </c>
      <c r="V372" s="24" t="s">
        <v>26</v>
      </c>
    </row>
    <row r="373" spans="1:22" x14ac:dyDescent="0.25">
      <c r="A373" s="13" t="s">
        <v>35</v>
      </c>
      <c r="B373" s="14" t="s">
        <v>23</v>
      </c>
      <c r="C373" s="15">
        <v>46044</v>
      </c>
      <c r="D373" s="15">
        <v>46051</v>
      </c>
      <c r="E373" s="16" t="s">
        <v>1007</v>
      </c>
      <c r="F373" s="17" t="s">
        <v>24</v>
      </c>
      <c r="G373" s="18">
        <v>15</v>
      </c>
      <c r="H373" s="25">
        <f t="shared" si="31"/>
        <v>46065</v>
      </c>
      <c r="I373" s="19">
        <v>46080</v>
      </c>
      <c r="J373" s="20" t="s">
        <v>2576</v>
      </c>
      <c r="K373" s="21">
        <v>46080</v>
      </c>
      <c r="L373" s="22" t="s">
        <v>1227</v>
      </c>
      <c r="M373" s="23" t="s">
        <v>1054</v>
      </c>
      <c r="N373" s="23" t="s">
        <v>1281</v>
      </c>
      <c r="O373" s="71" t="s">
        <v>2195</v>
      </c>
      <c r="P373" s="23"/>
      <c r="Q373">
        <v>1812</v>
      </c>
      <c r="R373" s="112" t="s">
        <v>66</v>
      </c>
      <c r="S373" s="112" t="s">
        <v>67</v>
      </c>
      <c r="T373" s="26" t="str">
        <f t="shared" si="30"/>
        <v>ATENDIDO</v>
      </c>
      <c r="V373" s="24" t="s">
        <v>29</v>
      </c>
    </row>
    <row r="374" spans="1:22" x14ac:dyDescent="0.25">
      <c r="A374" s="13" t="s">
        <v>35</v>
      </c>
      <c r="B374" s="14" t="s">
        <v>23</v>
      </c>
      <c r="C374" s="15">
        <v>46044</v>
      </c>
      <c r="D374" s="15">
        <v>46051</v>
      </c>
      <c r="E374" s="16" t="s">
        <v>1008</v>
      </c>
      <c r="F374" s="17" t="s">
        <v>24</v>
      </c>
      <c r="G374" s="18">
        <v>15</v>
      </c>
      <c r="H374" s="25">
        <f t="shared" si="31"/>
        <v>46065</v>
      </c>
      <c r="I374" s="19">
        <v>46059</v>
      </c>
      <c r="J374" s="20" t="s">
        <v>1564</v>
      </c>
      <c r="K374" s="21">
        <v>46059</v>
      </c>
      <c r="L374" s="22" t="s">
        <v>1227</v>
      </c>
      <c r="M374" s="23" t="s">
        <v>1055</v>
      </c>
      <c r="N374" s="23" t="s">
        <v>589</v>
      </c>
      <c r="O374" s="71"/>
      <c r="P374" s="23"/>
      <c r="Q374">
        <v>330866</v>
      </c>
      <c r="R374" s="112" t="s">
        <v>64</v>
      </c>
      <c r="S374" s="112" t="s">
        <v>65</v>
      </c>
      <c r="T374" s="26" t="str">
        <f t="shared" si="30"/>
        <v>ATENDIDO</v>
      </c>
      <c r="U374" s="16"/>
      <c r="V374" s="24" t="s">
        <v>31</v>
      </c>
    </row>
    <row r="375" spans="1:22" x14ac:dyDescent="0.25">
      <c r="A375" s="13" t="s">
        <v>35</v>
      </c>
      <c r="B375" s="14" t="s">
        <v>23</v>
      </c>
      <c r="C375" s="15">
        <v>46044</v>
      </c>
      <c r="D375" s="15">
        <v>46051</v>
      </c>
      <c r="E375" s="16" t="s">
        <v>1009</v>
      </c>
      <c r="F375" s="17" t="s">
        <v>24</v>
      </c>
      <c r="G375" s="18">
        <v>15</v>
      </c>
      <c r="H375" s="25">
        <f t="shared" si="31"/>
        <v>46065</v>
      </c>
      <c r="I375" s="19" t="s">
        <v>329</v>
      </c>
      <c r="J375" s="20" t="s">
        <v>41</v>
      </c>
      <c r="K375" s="21">
        <v>46064</v>
      </c>
      <c r="L375" s="22" t="s">
        <v>1227</v>
      </c>
      <c r="M375" s="23" t="s">
        <v>1056</v>
      </c>
      <c r="N375" s="23" t="s">
        <v>1280</v>
      </c>
      <c r="O375" s="71" t="s">
        <v>1482</v>
      </c>
      <c r="P375" s="23"/>
      <c r="Q375">
        <v>108702</v>
      </c>
      <c r="R375" s="112" t="s">
        <v>66</v>
      </c>
      <c r="S375" s="112" t="s">
        <v>67</v>
      </c>
      <c r="T375" s="26" t="str">
        <f t="shared" si="30"/>
        <v>NO REQUIERE RESPUESTA</v>
      </c>
      <c r="V375" s="24" t="s">
        <v>32</v>
      </c>
    </row>
    <row r="376" spans="1:22" x14ac:dyDescent="0.25">
      <c r="A376" s="13" t="s">
        <v>35</v>
      </c>
      <c r="B376" s="14" t="s">
        <v>23</v>
      </c>
      <c r="C376" s="15">
        <v>46044</v>
      </c>
      <c r="D376" s="15">
        <v>46051</v>
      </c>
      <c r="E376" s="16" t="s">
        <v>1010</v>
      </c>
      <c r="F376" s="17" t="s">
        <v>24</v>
      </c>
      <c r="G376" s="18">
        <v>15</v>
      </c>
      <c r="H376" s="25">
        <f t="shared" si="31"/>
        <v>46065</v>
      </c>
      <c r="I376" s="19" t="s">
        <v>329</v>
      </c>
      <c r="J376" s="20" t="s">
        <v>41</v>
      </c>
      <c r="K376" s="21">
        <v>46063</v>
      </c>
      <c r="L376" s="22" t="s">
        <v>1227</v>
      </c>
      <c r="M376" s="23" t="s">
        <v>1057</v>
      </c>
      <c r="N376" s="23" t="s">
        <v>1280</v>
      </c>
      <c r="O376" s="71" t="s">
        <v>1482</v>
      </c>
      <c r="P376" s="23"/>
      <c r="Q376">
        <v>511594</v>
      </c>
      <c r="R376" s="112" t="s">
        <v>68</v>
      </c>
      <c r="S376" s="112" t="s">
        <v>1089</v>
      </c>
      <c r="T376" s="26" t="str">
        <f t="shared" si="30"/>
        <v>NO REQUIERE RESPUESTA</v>
      </c>
      <c r="V376" s="24" t="s">
        <v>32</v>
      </c>
    </row>
    <row r="377" spans="1:22" x14ac:dyDescent="0.25">
      <c r="A377" s="13" t="s">
        <v>35</v>
      </c>
      <c r="B377" s="14" t="s">
        <v>23</v>
      </c>
      <c r="C377" s="15">
        <v>46044</v>
      </c>
      <c r="D377" s="15">
        <v>46051</v>
      </c>
      <c r="E377" s="16" t="s">
        <v>1011</v>
      </c>
      <c r="F377" s="17" t="s">
        <v>24</v>
      </c>
      <c r="G377" s="18">
        <v>15</v>
      </c>
      <c r="H377" s="25">
        <f t="shared" si="31"/>
        <v>46065</v>
      </c>
      <c r="I377" s="19" t="s">
        <v>329</v>
      </c>
      <c r="J377" s="20" t="s">
        <v>41</v>
      </c>
      <c r="K377" s="21">
        <v>46063</v>
      </c>
      <c r="L377" s="22" t="s">
        <v>1227</v>
      </c>
      <c r="M377" s="23" t="s">
        <v>1058</v>
      </c>
      <c r="N377" s="23" t="s">
        <v>1280</v>
      </c>
      <c r="O377" s="71" t="s">
        <v>1482</v>
      </c>
      <c r="P377" s="23"/>
      <c r="Q377">
        <v>108243</v>
      </c>
      <c r="R377" s="112" t="s">
        <v>66</v>
      </c>
      <c r="S377" s="112" t="s">
        <v>67</v>
      </c>
      <c r="T377" s="26" t="str">
        <f t="shared" si="30"/>
        <v>NO REQUIERE RESPUESTA</v>
      </c>
      <c r="V377" s="24" t="s">
        <v>32</v>
      </c>
    </row>
    <row r="378" spans="1:22" x14ac:dyDescent="0.25">
      <c r="A378" s="13" t="s">
        <v>35</v>
      </c>
      <c r="B378" s="14" t="s">
        <v>23</v>
      </c>
      <c r="C378" s="15">
        <v>46044</v>
      </c>
      <c r="D378" s="15">
        <v>46051</v>
      </c>
      <c r="E378" s="16" t="s">
        <v>1012</v>
      </c>
      <c r="F378" s="17" t="s">
        <v>24</v>
      </c>
      <c r="G378" s="18">
        <v>15</v>
      </c>
      <c r="H378" s="25">
        <f t="shared" ref="H378:H396" si="32">IF(F378="RECURSO DE REPOSICION",C378+G378,WORKDAY.INTL(C378,G378,1,$Y$5:$Y$23))</f>
        <v>46065</v>
      </c>
      <c r="I378" s="19">
        <v>46072</v>
      </c>
      <c r="J378" s="20" t="s">
        <v>2041</v>
      </c>
      <c r="K378" s="21">
        <v>46072</v>
      </c>
      <c r="L378" s="22" t="s">
        <v>1227</v>
      </c>
      <c r="M378" s="23" t="s">
        <v>1059</v>
      </c>
      <c r="N378" s="23" t="s">
        <v>1280</v>
      </c>
      <c r="O378" s="71" t="s">
        <v>1482</v>
      </c>
      <c r="P378" s="23"/>
      <c r="Q378" s="26"/>
      <c r="R378" s="112" t="s">
        <v>46</v>
      </c>
      <c r="S378" s="112" t="s">
        <v>46</v>
      </c>
      <c r="T378" s="26" t="str">
        <f t="shared" si="30"/>
        <v>ATENDIDO</v>
      </c>
      <c r="U378" t="s">
        <v>1088</v>
      </c>
      <c r="V378" s="24" t="s">
        <v>32</v>
      </c>
    </row>
    <row r="379" spans="1:22" x14ac:dyDescent="0.25">
      <c r="A379" s="13" t="s">
        <v>35</v>
      </c>
      <c r="B379" s="14" t="s">
        <v>23</v>
      </c>
      <c r="C379" s="15">
        <v>46043</v>
      </c>
      <c r="D379" s="15">
        <v>46051</v>
      </c>
      <c r="E379" s="16" t="s">
        <v>1013</v>
      </c>
      <c r="F379" s="17" t="s">
        <v>24</v>
      </c>
      <c r="G379" s="18">
        <v>15</v>
      </c>
      <c r="H379" s="25">
        <f t="shared" si="32"/>
        <v>46064</v>
      </c>
      <c r="I379" s="19">
        <v>46064</v>
      </c>
      <c r="J379" s="20" t="s">
        <v>1747</v>
      </c>
      <c r="K379" s="21">
        <v>46064</v>
      </c>
      <c r="L379" s="22" t="s">
        <v>1227</v>
      </c>
      <c r="M379" s="23" t="s">
        <v>1060</v>
      </c>
      <c r="N379" s="23" t="s">
        <v>589</v>
      </c>
      <c r="O379" s="71"/>
      <c r="P379" s="23"/>
      <c r="Q379" s="26">
        <v>212774</v>
      </c>
      <c r="R379" s="112" t="s">
        <v>66</v>
      </c>
      <c r="S379" s="112" t="s">
        <v>67</v>
      </c>
      <c r="T379" s="26" t="str">
        <f t="shared" si="30"/>
        <v>ATENDIDO</v>
      </c>
      <c r="U379" s="16"/>
      <c r="V379" s="24" t="s">
        <v>31</v>
      </c>
    </row>
    <row r="380" spans="1:22" x14ac:dyDescent="0.25">
      <c r="A380" s="13" t="s">
        <v>35</v>
      </c>
      <c r="B380" s="14" t="s">
        <v>23</v>
      </c>
      <c r="C380" s="15">
        <v>46043</v>
      </c>
      <c r="D380" s="15">
        <v>46051</v>
      </c>
      <c r="E380" s="16" t="s">
        <v>1014</v>
      </c>
      <c r="F380" s="17" t="s">
        <v>24</v>
      </c>
      <c r="G380" s="18">
        <v>15</v>
      </c>
      <c r="H380" s="25">
        <f t="shared" si="32"/>
        <v>46064</v>
      </c>
      <c r="I380" s="19">
        <v>46069</v>
      </c>
      <c r="J380" s="20" t="s">
        <v>1848</v>
      </c>
      <c r="K380" s="21">
        <v>46069</v>
      </c>
      <c r="L380" s="22" t="s">
        <v>1227</v>
      </c>
      <c r="M380" s="23" t="s">
        <v>1061</v>
      </c>
      <c r="N380" s="23" t="s">
        <v>589</v>
      </c>
      <c r="O380" s="71" t="s">
        <v>589</v>
      </c>
      <c r="P380" s="23"/>
      <c r="Q380" s="26">
        <v>65782</v>
      </c>
      <c r="R380" s="112" t="s">
        <v>55</v>
      </c>
      <c r="S380" s="112" t="s">
        <v>56</v>
      </c>
      <c r="T380" s="26" t="str">
        <f t="shared" si="30"/>
        <v>ATENDIDO</v>
      </c>
      <c r="U380" s="16"/>
      <c r="V380" s="24" t="s">
        <v>31</v>
      </c>
    </row>
    <row r="381" spans="1:22" x14ac:dyDescent="0.25">
      <c r="A381" s="13" t="s">
        <v>35</v>
      </c>
      <c r="B381" s="14" t="s">
        <v>23</v>
      </c>
      <c r="C381" s="15">
        <v>46043</v>
      </c>
      <c r="D381" s="15">
        <v>46051</v>
      </c>
      <c r="E381" s="16" t="s">
        <v>1015</v>
      </c>
      <c r="F381" s="17" t="s">
        <v>24</v>
      </c>
      <c r="G381" s="18">
        <v>15</v>
      </c>
      <c r="H381" s="25">
        <f t="shared" si="32"/>
        <v>46064</v>
      </c>
      <c r="I381" s="19">
        <v>46069</v>
      </c>
      <c r="J381" s="20" t="s">
        <v>1848</v>
      </c>
      <c r="K381" s="21">
        <v>46069</v>
      </c>
      <c r="L381" s="22" t="s">
        <v>1227</v>
      </c>
      <c r="M381" s="23" t="s">
        <v>1062</v>
      </c>
      <c r="N381" s="23" t="s">
        <v>589</v>
      </c>
      <c r="O381" s="71" t="s">
        <v>1484</v>
      </c>
      <c r="P381" s="23"/>
      <c r="Q381" s="26">
        <v>65782</v>
      </c>
      <c r="R381" s="112" t="s">
        <v>55</v>
      </c>
      <c r="S381" s="112" t="s">
        <v>56</v>
      </c>
      <c r="T381" s="26" t="str">
        <f t="shared" si="30"/>
        <v>ATENDIDO</v>
      </c>
      <c r="U381" s="16"/>
      <c r="V381" s="24" t="s">
        <v>31</v>
      </c>
    </row>
    <row r="382" spans="1:22" x14ac:dyDescent="0.25">
      <c r="A382" s="13" t="s">
        <v>35</v>
      </c>
      <c r="B382" s="14" t="s">
        <v>23</v>
      </c>
      <c r="C382" s="15">
        <v>46043</v>
      </c>
      <c r="D382" s="15">
        <v>46051</v>
      </c>
      <c r="E382" s="16" t="s">
        <v>1016</v>
      </c>
      <c r="F382" s="17" t="s">
        <v>24</v>
      </c>
      <c r="G382" s="18">
        <v>15</v>
      </c>
      <c r="H382" s="25">
        <f t="shared" si="32"/>
        <v>46064</v>
      </c>
      <c r="I382" s="19">
        <v>46079</v>
      </c>
      <c r="J382" s="20" t="s">
        <v>2492</v>
      </c>
      <c r="K382" s="21">
        <v>46079</v>
      </c>
      <c r="L382" s="22" t="s">
        <v>1227</v>
      </c>
      <c r="M382" s="23" t="s">
        <v>1063</v>
      </c>
      <c r="N382" s="23" t="s">
        <v>1280</v>
      </c>
      <c r="O382" s="71" t="s">
        <v>1482</v>
      </c>
      <c r="P382" s="23"/>
      <c r="Q382" s="26"/>
      <c r="R382" s="112" t="s">
        <v>44</v>
      </c>
      <c r="S382" s="112" t="s">
        <v>1086</v>
      </c>
      <c r="T382" s="26" t="str">
        <f t="shared" si="30"/>
        <v>ATENDIDO</v>
      </c>
      <c r="U382" s="26"/>
      <c r="V382" s="24" t="s">
        <v>32</v>
      </c>
    </row>
    <row r="383" spans="1:22" x14ac:dyDescent="0.25">
      <c r="A383" s="13" t="s">
        <v>35</v>
      </c>
      <c r="B383" s="14" t="s">
        <v>23</v>
      </c>
      <c r="C383" s="15">
        <v>46043</v>
      </c>
      <c r="D383" s="15">
        <v>46051</v>
      </c>
      <c r="E383" s="16" t="s">
        <v>1017</v>
      </c>
      <c r="F383" s="17" t="s">
        <v>24</v>
      </c>
      <c r="G383" s="18">
        <v>15</v>
      </c>
      <c r="H383" s="25">
        <f t="shared" si="32"/>
        <v>46064</v>
      </c>
      <c r="I383" s="19">
        <v>46072</v>
      </c>
      <c r="J383" s="20" t="s">
        <v>2030</v>
      </c>
      <c r="K383" s="21">
        <v>46072</v>
      </c>
      <c r="L383" s="22" t="s">
        <v>1227</v>
      </c>
      <c r="M383" s="23" t="s">
        <v>1064</v>
      </c>
      <c r="N383" s="23" t="s">
        <v>1281</v>
      </c>
      <c r="O383" s="71" t="s">
        <v>1281</v>
      </c>
      <c r="P383" s="23"/>
      <c r="Q383" s="26">
        <v>16887</v>
      </c>
      <c r="R383" s="112" t="s">
        <v>39</v>
      </c>
      <c r="S383" s="112" t="s">
        <v>40</v>
      </c>
      <c r="T383" s="26" t="str">
        <f t="shared" si="30"/>
        <v>ATENDIDO</v>
      </c>
      <c r="U383" s="26"/>
      <c r="V383" s="24" t="s">
        <v>29</v>
      </c>
    </row>
    <row r="384" spans="1:22" x14ac:dyDescent="0.25">
      <c r="A384" s="13" t="s">
        <v>35</v>
      </c>
      <c r="B384" s="14" t="s">
        <v>23</v>
      </c>
      <c r="C384" s="15">
        <v>46043</v>
      </c>
      <c r="D384" s="15">
        <v>46051</v>
      </c>
      <c r="E384" s="16" t="s">
        <v>1018</v>
      </c>
      <c r="F384" s="17" t="s">
        <v>24</v>
      </c>
      <c r="G384" s="18">
        <v>10</v>
      </c>
      <c r="H384" s="25">
        <f t="shared" si="32"/>
        <v>46057</v>
      </c>
      <c r="I384" s="19">
        <v>46059</v>
      </c>
      <c r="J384" s="20" t="s">
        <v>1572</v>
      </c>
      <c r="K384" s="21">
        <v>46059</v>
      </c>
      <c r="L384" s="22" t="s">
        <v>1227</v>
      </c>
      <c r="M384" s="23" t="s">
        <v>1065</v>
      </c>
      <c r="N384" s="23" t="s">
        <v>1473</v>
      </c>
      <c r="O384" s="71" t="s">
        <v>1472</v>
      </c>
      <c r="P384" s="23"/>
      <c r="Q384" s="26">
        <v>18354</v>
      </c>
      <c r="R384" s="112" t="s">
        <v>368</v>
      </c>
      <c r="S384" s="112" t="s">
        <v>369</v>
      </c>
      <c r="T384" s="26" t="str">
        <f t="shared" si="30"/>
        <v>ATENDIDO</v>
      </c>
      <c r="U384" s="26"/>
      <c r="V384" s="24" t="s">
        <v>29</v>
      </c>
    </row>
    <row r="385" spans="1:22" x14ac:dyDescent="0.25">
      <c r="A385" s="13" t="s">
        <v>35</v>
      </c>
      <c r="B385" s="14" t="s">
        <v>23</v>
      </c>
      <c r="C385" s="15">
        <v>46043</v>
      </c>
      <c r="D385" s="15">
        <v>46051</v>
      </c>
      <c r="E385" s="16" t="s">
        <v>1019</v>
      </c>
      <c r="F385" s="17" t="s">
        <v>24</v>
      </c>
      <c r="G385" s="18">
        <v>10</v>
      </c>
      <c r="H385" s="25">
        <f t="shared" si="32"/>
        <v>46057</v>
      </c>
      <c r="I385" s="19">
        <v>46059</v>
      </c>
      <c r="J385" s="20" t="s">
        <v>1573</v>
      </c>
      <c r="K385" s="21">
        <v>46059</v>
      </c>
      <c r="L385" s="22" t="s">
        <v>1227</v>
      </c>
      <c r="M385" s="23" t="s">
        <v>1066</v>
      </c>
      <c r="N385" s="23" t="s">
        <v>589</v>
      </c>
      <c r="O385" s="71"/>
      <c r="P385" s="23"/>
      <c r="Q385" s="26">
        <v>27892</v>
      </c>
      <c r="R385" s="112" t="s">
        <v>58</v>
      </c>
      <c r="S385" s="112" t="s">
        <v>456</v>
      </c>
      <c r="T385" s="26" t="str">
        <f t="shared" si="30"/>
        <v>ATENDIDO</v>
      </c>
      <c r="U385" s="16"/>
      <c r="V385" s="24" t="s">
        <v>31</v>
      </c>
    </row>
    <row r="386" spans="1:22" x14ac:dyDescent="0.25">
      <c r="A386" s="13" t="s">
        <v>35</v>
      </c>
      <c r="B386" s="14" t="s">
        <v>23</v>
      </c>
      <c r="C386" s="15">
        <v>46042</v>
      </c>
      <c r="D386" s="15">
        <v>46051</v>
      </c>
      <c r="E386" s="16" t="s">
        <v>1020</v>
      </c>
      <c r="F386" s="17" t="s">
        <v>24</v>
      </c>
      <c r="G386" s="18">
        <v>15</v>
      </c>
      <c r="H386" s="25">
        <f t="shared" si="32"/>
        <v>46063</v>
      </c>
      <c r="I386" s="19" t="s">
        <v>329</v>
      </c>
      <c r="J386" s="20" t="s">
        <v>41</v>
      </c>
      <c r="K386" s="21">
        <v>46059</v>
      </c>
      <c r="L386" s="22" t="s">
        <v>1227</v>
      </c>
      <c r="M386" s="23" t="s">
        <v>1067</v>
      </c>
      <c r="N386" s="23" t="s">
        <v>1280</v>
      </c>
      <c r="O386" s="71"/>
      <c r="P386" s="23"/>
      <c r="Q386" s="26">
        <v>456324</v>
      </c>
      <c r="R386" s="112" t="s">
        <v>50</v>
      </c>
      <c r="S386" s="112" t="s">
        <v>51</v>
      </c>
      <c r="T386" s="26" t="str">
        <f t="shared" ref="T386:T449" si="33">+IF(IFERROR(SEARCH("2026",J386,1)=1,0),"ATENDIDO",J386)</f>
        <v>NO REQUIERE RESPUESTA</v>
      </c>
      <c r="U386" s="26"/>
      <c r="V386" s="24" t="s">
        <v>32</v>
      </c>
    </row>
    <row r="387" spans="1:22" x14ac:dyDescent="0.25">
      <c r="A387" s="13" t="s">
        <v>35</v>
      </c>
      <c r="B387" s="14" t="s">
        <v>23</v>
      </c>
      <c r="C387" s="15">
        <v>46042</v>
      </c>
      <c r="D387" s="15">
        <v>46051</v>
      </c>
      <c r="E387" s="16" t="s">
        <v>1021</v>
      </c>
      <c r="F387" s="17" t="s">
        <v>24</v>
      </c>
      <c r="G387" s="18">
        <v>15</v>
      </c>
      <c r="H387" s="25">
        <f t="shared" si="32"/>
        <v>46063</v>
      </c>
      <c r="I387" s="19">
        <v>46069</v>
      </c>
      <c r="J387" s="20" t="s">
        <v>1849</v>
      </c>
      <c r="K387" s="21">
        <v>46069</v>
      </c>
      <c r="L387" s="22" t="s">
        <v>1227</v>
      </c>
      <c r="M387" s="23" t="s">
        <v>1068</v>
      </c>
      <c r="N387" s="23" t="s">
        <v>589</v>
      </c>
      <c r="O387" s="71" t="s">
        <v>1484</v>
      </c>
      <c r="P387" s="23"/>
      <c r="Q387" s="26">
        <v>43786</v>
      </c>
      <c r="R387" s="112" t="s">
        <v>66</v>
      </c>
      <c r="S387" s="112" t="s">
        <v>67</v>
      </c>
      <c r="T387" s="26" t="str">
        <f t="shared" si="33"/>
        <v>ATENDIDO</v>
      </c>
      <c r="U387" s="16"/>
      <c r="V387" s="24" t="s">
        <v>31</v>
      </c>
    </row>
    <row r="388" spans="1:22" x14ac:dyDescent="0.25">
      <c r="A388" s="13" t="s">
        <v>35</v>
      </c>
      <c r="B388" s="14" t="s">
        <v>37</v>
      </c>
      <c r="C388" s="15">
        <v>46042</v>
      </c>
      <c r="D388" s="15">
        <v>46051</v>
      </c>
      <c r="E388" s="16" t="s">
        <v>1022</v>
      </c>
      <c r="F388" s="17" t="s">
        <v>24</v>
      </c>
      <c r="G388" s="18">
        <v>15</v>
      </c>
      <c r="H388" s="25">
        <f t="shared" si="32"/>
        <v>46063</v>
      </c>
      <c r="I388" s="19">
        <v>46073</v>
      </c>
      <c r="J388" s="20" t="s">
        <v>2184</v>
      </c>
      <c r="K388" s="21">
        <v>46073</v>
      </c>
      <c r="L388" s="22" t="s">
        <v>1227</v>
      </c>
      <c r="M388" s="23" t="s">
        <v>1069</v>
      </c>
      <c r="N388" s="23" t="s">
        <v>1281</v>
      </c>
      <c r="O388" s="71" t="s">
        <v>1281</v>
      </c>
      <c r="P388" s="23"/>
      <c r="Q388" s="26">
        <v>234985</v>
      </c>
      <c r="R388" s="113" t="s">
        <v>44</v>
      </c>
      <c r="S388" s="113" t="s">
        <v>45</v>
      </c>
      <c r="T388" s="26" t="str">
        <f t="shared" si="33"/>
        <v>ATENDIDO</v>
      </c>
      <c r="U388" s="26" t="s">
        <v>1085</v>
      </c>
      <c r="V388" s="24" t="s">
        <v>29</v>
      </c>
    </row>
    <row r="389" spans="1:22" x14ac:dyDescent="0.25">
      <c r="A389" s="13" t="s">
        <v>35</v>
      </c>
      <c r="B389" s="14" t="s">
        <v>23</v>
      </c>
      <c r="C389" s="15">
        <v>46042</v>
      </c>
      <c r="D389" s="15">
        <v>46051</v>
      </c>
      <c r="E389" s="16" t="s">
        <v>1023</v>
      </c>
      <c r="F389" s="17" t="s">
        <v>24</v>
      </c>
      <c r="G389" s="18">
        <v>15</v>
      </c>
      <c r="H389" s="25">
        <f t="shared" si="32"/>
        <v>46063</v>
      </c>
      <c r="I389" s="19">
        <v>46071</v>
      </c>
      <c r="J389" s="20" t="s">
        <v>2021</v>
      </c>
      <c r="K389" s="21">
        <v>46071</v>
      </c>
      <c r="L389" s="22" t="s">
        <v>1227</v>
      </c>
      <c r="M389" s="23" t="s">
        <v>1070</v>
      </c>
      <c r="N389" s="23" t="s">
        <v>1280</v>
      </c>
      <c r="O389" s="71" t="s">
        <v>1482</v>
      </c>
      <c r="P389" s="23"/>
      <c r="Q389" s="26">
        <v>452890</v>
      </c>
      <c r="R389" s="112" t="s">
        <v>68</v>
      </c>
      <c r="S389" s="112" t="s">
        <v>69</v>
      </c>
      <c r="T389" s="26" t="str">
        <f t="shared" si="33"/>
        <v>ATENDIDO</v>
      </c>
      <c r="U389" s="26"/>
      <c r="V389" s="24" t="s">
        <v>32</v>
      </c>
    </row>
    <row r="390" spans="1:22" x14ac:dyDescent="0.25">
      <c r="A390" s="13" t="s">
        <v>35</v>
      </c>
      <c r="B390" s="14" t="s">
        <v>37</v>
      </c>
      <c r="C390" s="15">
        <v>46042</v>
      </c>
      <c r="D390" s="15">
        <v>46051</v>
      </c>
      <c r="E390" s="16" t="s">
        <v>1024</v>
      </c>
      <c r="F390" s="17" t="s">
        <v>24</v>
      </c>
      <c r="G390" s="18">
        <v>15</v>
      </c>
      <c r="H390" s="25">
        <f t="shared" si="32"/>
        <v>46063</v>
      </c>
      <c r="I390" s="19">
        <v>46069</v>
      </c>
      <c r="J390" s="20" t="s">
        <v>1859</v>
      </c>
      <c r="K390" s="21">
        <v>46069</v>
      </c>
      <c r="L390" s="22" t="s">
        <v>1227</v>
      </c>
      <c r="M390" s="23" t="s">
        <v>1071</v>
      </c>
      <c r="N390" s="23" t="s">
        <v>1281</v>
      </c>
      <c r="O390" s="71" t="s">
        <v>1281</v>
      </c>
      <c r="P390" s="23"/>
      <c r="Q390" s="26">
        <v>250410</v>
      </c>
      <c r="R390" s="112" t="s">
        <v>42</v>
      </c>
      <c r="S390" s="112" t="s">
        <v>42</v>
      </c>
      <c r="T390" s="26" t="str">
        <f t="shared" si="33"/>
        <v>ATENDIDO</v>
      </c>
      <c r="U390" s="16"/>
      <c r="V390" s="24" t="s">
        <v>29</v>
      </c>
    </row>
    <row r="391" spans="1:22" x14ac:dyDescent="0.25">
      <c r="A391" s="13" t="s">
        <v>35</v>
      </c>
      <c r="B391" s="14" t="s">
        <v>23</v>
      </c>
      <c r="C391" s="15">
        <v>46042</v>
      </c>
      <c r="D391" s="15">
        <v>46051</v>
      </c>
      <c r="E391" s="16" t="s">
        <v>1025</v>
      </c>
      <c r="F391" s="17" t="s">
        <v>24</v>
      </c>
      <c r="G391" s="18">
        <v>15</v>
      </c>
      <c r="H391" s="25">
        <f t="shared" si="32"/>
        <v>46063</v>
      </c>
      <c r="I391" s="19">
        <v>46071</v>
      </c>
      <c r="J391" s="20" t="s">
        <v>2022</v>
      </c>
      <c r="K391" s="21">
        <v>46071</v>
      </c>
      <c r="L391" s="22" t="s">
        <v>1227</v>
      </c>
      <c r="M391" s="23" t="s">
        <v>1072</v>
      </c>
      <c r="N391" s="23" t="s">
        <v>1280</v>
      </c>
      <c r="O391" s="71" t="s">
        <v>1482</v>
      </c>
      <c r="P391" s="23"/>
      <c r="Q391" s="26">
        <v>429716</v>
      </c>
      <c r="R391" s="112" t="s">
        <v>66</v>
      </c>
      <c r="S391" s="112" t="s">
        <v>67</v>
      </c>
      <c r="T391" s="26" t="str">
        <f t="shared" si="33"/>
        <v>ATENDIDO</v>
      </c>
      <c r="U391" s="26"/>
      <c r="V391" s="24" t="s">
        <v>32</v>
      </c>
    </row>
    <row r="392" spans="1:22" x14ac:dyDescent="0.25">
      <c r="A392" s="13" t="s">
        <v>35</v>
      </c>
      <c r="B392" s="14" t="s">
        <v>23</v>
      </c>
      <c r="C392" s="15">
        <v>46042</v>
      </c>
      <c r="D392" s="15">
        <v>46051</v>
      </c>
      <c r="E392" s="16" t="s">
        <v>1026</v>
      </c>
      <c r="F392" s="17" t="s">
        <v>24</v>
      </c>
      <c r="G392" s="18">
        <v>15</v>
      </c>
      <c r="H392" s="25">
        <f t="shared" si="32"/>
        <v>46063</v>
      </c>
      <c r="I392" s="19"/>
      <c r="J392" s="20" t="s">
        <v>25</v>
      </c>
      <c r="K392" s="21" t="e">
        <v>#N/A</v>
      </c>
      <c r="L392" s="22" t="s">
        <v>1227</v>
      </c>
      <c r="M392" s="23" t="s">
        <v>1073</v>
      </c>
      <c r="N392" s="23" t="s">
        <v>1280</v>
      </c>
      <c r="O392" s="71" t="s">
        <v>1482</v>
      </c>
      <c r="P392" s="23"/>
      <c r="Q392" s="26">
        <v>17669</v>
      </c>
      <c r="R392" s="112" t="s">
        <v>39</v>
      </c>
      <c r="S392" s="112" t="s">
        <v>59</v>
      </c>
      <c r="T392" s="26" t="str">
        <f t="shared" si="33"/>
        <v>PENDIENTE EMITIR RESPUESTA</v>
      </c>
      <c r="U392" s="26"/>
      <c r="V392" s="24" t="s">
        <v>32</v>
      </c>
    </row>
    <row r="393" spans="1:22" x14ac:dyDescent="0.25">
      <c r="A393" s="13" t="s">
        <v>35</v>
      </c>
      <c r="B393" s="14" t="s">
        <v>23</v>
      </c>
      <c r="C393" s="15">
        <v>46042</v>
      </c>
      <c r="D393" s="15">
        <v>46051</v>
      </c>
      <c r="E393" s="16" t="s">
        <v>1027</v>
      </c>
      <c r="F393" s="17" t="s">
        <v>24</v>
      </c>
      <c r="G393" s="18">
        <v>15</v>
      </c>
      <c r="H393" s="25">
        <f t="shared" si="32"/>
        <v>46063</v>
      </c>
      <c r="I393" s="19">
        <v>46062</v>
      </c>
      <c r="J393" s="20" t="s">
        <v>1639</v>
      </c>
      <c r="K393" s="21">
        <v>46062</v>
      </c>
      <c r="L393" s="22" t="s">
        <v>1227</v>
      </c>
      <c r="M393" s="23" t="s">
        <v>1074</v>
      </c>
      <c r="N393" s="23" t="s">
        <v>462</v>
      </c>
      <c r="O393" s="71" t="s">
        <v>462</v>
      </c>
      <c r="P393" s="23"/>
      <c r="Q393" s="26">
        <v>622611</v>
      </c>
      <c r="R393" s="112" t="s">
        <v>365</v>
      </c>
      <c r="S393" s="112" t="s">
        <v>366</v>
      </c>
      <c r="T393" s="26" t="str">
        <f t="shared" si="33"/>
        <v>ATENDIDO</v>
      </c>
      <c r="U393" s="16" t="s">
        <v>1084</v>
      </c>
      <c r="V393" s="24" t="s">
        <v>33</v>
      </c>
    </row>
    <row r="394" spans="1:22" x14ac:dyDescent="0.25">
      <c r="A394" s="13" t="s">
        <v>35</v>
      </c>
      <c r="B394" s="14" t="s">
        <v>23</v>
      </c>
      <c r="C394" s="15">
        <v>46042</v>
      </c>
      <c r="D394" s="15">
        <v>46051</v>
      </c>
      <c r="E394" s="16" t="s">
        <v>1028</v>
      </c>
      <c r="F394" s="17" t="s">
        <v>24</v>
      </c>
      <c r="G394" s="18">
        <v>15</v>
      </c>
      <c r="H394" s="25">
        <f t="shared" si="32"/>
        <v>46063</v>
      </c>
      <c r="I394" s="19">
        <v>46062</v>
      </c>
      <c r="J394" s="20" t="s">
        <v>1640</v>
      </c>
      <c r="K394" s="21">
        <v>46062</v>
      </c>
      <c r="L394" s="22" t="s">
        <v>1227</v>
      </c>
      <c r="M394" s="23" t="s">
        <v>1075</v>
      </c>
      <c r="N394" s="23" t="s">
        <v>1083</v>
      </c>
      <c r="O394" s="71" t="s">
        <v>1485</v>
      </c>
      <c r="P394" s="23"/>
      <c r="Q394" s="26"/>
      <c r="R394" s="112" t="s">
        <v>39</v>
      </c>
      <c r="S394" s="112" t="s">
        <v>40</v>
      </c>
      <c r="T394" s="26" t="str">
        <f t="shared" si="33"/>
        <v>ATENDIDO</v>
      </c>
      <c r="U394" s="26" t="s">
        <v>76</v>
      </c>
      <c r="V394" s="24" t="s">
        <v>26</v>
      </c>
    </row>
    <row r="395" spans="1:22" x14ac:dyDescent="0.25">
      <c r="A395" s="13" t="s">
        <v>35</v>
      </c>
      <c r="B395" s="14" t="s">
        <v>23</v>
      </c>
      <c r="C395" s="15">
        <v>46042</v>
      </c>
      <c r="D395" s="15">
        <v>46051</v>
      </c>
      <c r="E395" s="16" t="s">
        <v>1029</v>
      </c>
      <c r="F395" s="17" t="s">
        <v>24</v>
      </c>
      <c r="G395" s="18">
        <v>15</v>
      </c>
      <c r="H395" s="25">
        <f t="shared" si="32"/>
        <v>46063</v>
      </c>
      <c r="I395" s="19">
        <v>46059</v>
      </c>
      <c r="J395" s="20" t="s">
        <v>1480</v>
      </c>
      <c r="K395" s="21">
        <v>46059</v>
      </c>
      <c r="L395" s="22" t="s">
        <v>1227</v>
      </c>
      <c r="M395" s="23" t="s">
        <v>1076</v>
      </c>
      <c r="N395" s="23" t="s">
        <v>589</v>
      </c>
      <c r="O395" s="71"/>
      <c r="P395" s="23"/>
      <c r="Q395" s="26">
        <v>47608</v>
      </c>
      <c r="R395" s="112" t="s">
        <v>47</v>
      </c>
      <c r="S395" s="112" t="s">
        <v>1082</v>
      </c>
      <c r="T395" s="26" t="str">
        <f t="shared" si="33"/>
        <v>ATENDIDO</v>
      </c>
      <c r="U395" s="16"/>
      <c r="V395" s="24" t="s">
        <v>31</v>
      </c>
    </row>
    <row r="396" spans="1:22" x14ac:dyDescent="0.25">
      <c r="A396" s="13" t="s">
        <v>35</v>
      </c>
      <c r="B396" s="14" t="s">
        <v>23</v>
      </c>
      <c r="C396" s="15">
        <v>46042</v>
      </c>
      <c r="D396" s="15">
        <v>46051</v>
      </c>
      <c r="E396" s="16" t="s">
        <v>1030</v>
      </c>
      <c r="F396" s="17" t="s">
        <v>24</v>
      </c>
      <c r="G396" s="18">
        <v>15</v>
      </c>
      <c r="H396" s="25">
        <f t="shared" si="32"/>
        <v>46063</v>
      </c>
      <c r="I396" s="19">
        <v>46071</v>
      </c>
      <c r="J396" s="20" t="s">
        <v>2023</v>
      </c>
      <c r="K396" s="21">
        <v>46071</v>
      </c>
      <c r="L396" s="22" t="s">
        <v>1227</v>
      </c>
      <c r="M396" s="23" t="s">
        <v>1077</v>
      </c>
      <c r="N396" s="23" t="s">
        <v>1280</v>
      </c>
      <c r="O396" s="71" t="s">
        <v>1482</v>
      </c>
      <c r="P396" s="23"/>
      <c r="Q396" s="26">
        <v>110680</v>
      </c>
      <c r="R396" s="112" t="s">
        <v>784</v>
      </c>
      <c r="S396" s="112" t="s">
        <v>784</v>
      </c>
      <c r="T396" s="26" t="str">
        <f t="shared" si="33"/>
        <v>ATENDIDO</v>
      </c>
      <c r="U396" s="26"/>
      <c r="V396" s="24" t="s">
        <v>32</v>
      </c>
    </row>
    <row r="397" spans="1:22" x14ac:dyDescent="0.25">
      <c r="A397" s="13" t="s">
        <v>35</v>
      </c>
      <c r="B397" s="14" t="s">
        <v>23</v>
      </c>
      <c r="C397" s="15">
        <v>46051</v>
      </c>
      <c r="D397" s="15">
        <v>46051</v>
      </c>
      <c r="E397" s="16" t="s">
        <v>1090</v>
      </c>
      <c r="F397" s="17" t="s">
        <v>24</v>
      </c>
      <c r="G397" s="18">
        <v>15</v>
      </c>
      <c r="H397" s="25">
        <f t="shared" ref="H397:H399" si="34">IF(F397="RECURSO DE REPOSICION",C397+G397,WORKDAY.INTL(C397,G397,1,$Y$5:$Y$23))</f>
        <v>46072</v>
      </c>
      <c r="I397" s="19" t="s">
        <v>329</v>
      </c>
      <c r="J397" s="20" t="s">
        <v>41</v>
      </c>
      <c r="K397" s="21">
        <v>46052</v>
      </c>
      <c r="L397" s="22" t="s">
        <v>328</v>
      </c>
      <c r="M397" s="23" t="s">
        <v>1094</v>
      </c>
      <c r="N397" s="23" t="s">
        <v>589</v>
      </c>
      <c r="O397" s="71"/>
      <c r="P397" s="23"/>
      <c r="Q397">
        <v>13285</v>
      </c>
      <c r="R397" s="112" t="s">
        <v>42</v>
      </c>
      <c r="S397" s="112" t="s">
        <v>42</v>
      </c>
      <c r="T397" s="26" t="str">
        <f t="shared" si="33"/>
        <v>NO REQUIERE RESPUESTA</v>
      </c>
      <c r="V397" s="24" t="s">
        <v>31</v>
      </c>
    </row>
    <row r="398" spans="1:22" x14ac:dyDescent="0.25">
      <c r="A398" s="13" t="s">
        <v>35</v>
      </c>
      <c r="B398" s="14" t="s">
        <v>23</v>
      </c>
      <c r="C398" s="15">
        <v>46051</v>
      </c>
      <c r="D398" s="15">
        <v>46051</v>
      </c>
      <c r="E398" s="16" t="s">
        <v>1091</v>
      </c>
      <c r="F398" s="17" t="s">
        <v>24</v>
      </c>
      <c r="G398" s="18">
        <v>15</v>
      </c>
      <c r="H398" s="25">
        <f t="shared" si="34"/>
        <v>46072</v>
      </c>
      <c r="I398" s="19">
        <v>46064</v>
      </c>
      <c r="J398" s="20" t="s">
        <v>1748</v>
      </c>
      <c r="K398" s="21">
        <v>46064</v>
      </c>
      <c r="L398" s="22" t="s">
        <v>1227</v>
      </c>
      <c r="M398" s="23" t="s">
        <v>1092</v>
      </c>
      <c r="N398" s="23" t="s">
        <v>589</v>
      </c>
      <c r="O398" s="71"/>
      <c r="P398" s="23"/>
      <c r="Q398" s="26"/>
      <c r="R398" s="112" t="s">
        <v>42</v>
      </c>
      <c r="S398" s="112" t="s">
        <v>42</v>
      </c>
      <c r="T398" s="26" t="str">
        <f t="shared" si="33"/>
        <v>ATENDIDO</v>
      </c>
      <c r="U398" t="s">
        <v>1093</v>
      </c>
      <c r="V398" s="24" t="s">
        <v>31</v>
      </c>
    </row>
    <row r="399" spans="1:22" x14ac:dyDescent="0.25">
      <c r="A399" s="13" t="s">
        <v>35</v>
      </c>
      <c r="B399" s="14" t="s">
        <v>23</v>
      </c>
      <c r="C399" s="15">
        <v>46045</v>
      </c>
      <c r="D399" s="15">
        <v>46051</v>
      </c>
      <c r="E399" s="16" t="s">
        <v>1095</v>
      </c>
      <c r="F399" s="17" t="s">
        <v>24</v>
      </c>
      <c r="G399" s="18">
        <v>15</v>
      </c>
      <c r="H399" s="25">
        <f t="shared" si="34"/>
        <v>46066</v>
      </c>
      <c r="I399" s="19">
        <v>46071</v>
      </c>
      <c r="J399" s="20" t="s">
        <v>2024</v>
      </c>
      <c r="K399" s="21">
        <v>46071</v>
      </c>
      <c r="L399" s="22" t="s">
        <v>1227</v>
      </c>
      <c r="M399" s="23" t="s">
        <v>1096</v>
      </c>
      <c r="N399" s="23" t="s">
        <v>1280</v>
      </c>
      <c r="O399" s="71" t="s">
        <v>1482</v>
      </c>
      <c r="P399" s="23"/>
      <c r="Q399" s="87">
        <v>406277</v>
      </c>
      <c r="R399" s="112" t="s">
        <v>58</v>
      </c>
      <c r="S399" s="112" t="s">
        <v>71</v>
      </c>
      <c r="T399" s="26" t="str">
        <f t="shared" si="33"/>
        <v>ATENDIDO</v>
      </c>
      <c r="U399" s="26"/>
      <c r="V399" s="24" t="s">
        <v>32</v>
      </c>
    </row>
    <row r="400" spans="1:22" x14ac:dyDescent="0.25">
      <c r="A400" s="13" t="s">
        <v>35</v>
      </c>
      <c r="B400" s="14" t="s">
        <v>23</v>
      </c>
      <c r="C400" s="15">
        <v>46048</v>
      </c>
      <c r="D400" s="15">
        <v>46051</v>
      </c>
      <c r="E400" s="16" t="s">
        <v>1108</v>
      </c>
      <c r="F400" s="17" t="s">
        <v>24</v>
      </c>
      <c r="G400" s="18">
        <v>10</v>
      </c>
      <c r="H400" s="25">
        <f t="shared" ref="H400:H405" si="35">IF(F400="RECURSO DE REPOSICION",C400+G400,WORKDAY.INTL(C400,G400,1,$Y$5:$Y$23))</f>
        <v>46062</v>
      </c>
      <c r="I400" s="19">
        <v>46062</v>
      </c>
      <c r="J400" s="20" t="s">
        <v>1641</v>
      </c>
      <c r="K400" s="21">
        <v>46062</v>
      </c>
      <c r="L400" s="22" t="s">
        <v>1227</v>
      </c>
      <c r="M400" s="23" t="s">
        <v>1114</v>
      </c>
      <c r="N400" s="23" t="s">
        <v>83</v>
      </c>
      <c r="O400" s="71" t="s">
        <v>83</v>
      </c>
      <c r="P400" s="23"/>
      <c r="Q400">
        <v>47543</v>
      </c>
      <c r="R400" s="112" t="s">
        <v>365</v>
      </c>
      <c r="S400" s="112" t="s">
        <v>1121</v>
      </c>
      <c r="T400" s="26" t="str">
        <f t="shared" si="33"/>
        <v>ATENDIDO</v>
      </c>
      <c r="V400" s="24" t="s">
        <v>33</v>
      </c>
    </row>
    <row r="401" spans="1:22" x14ac:dyDescent="0.25">
      <c r="A401" s="13" t="s">
        <v>35</v>
      </c>
      <c r="B401" s="14" t="s">
        <v>23</v>
      </c>
      <c r="C401" s="15">
        <v>46048</v>
      </c>
      <c r="D401" s="15">
        <v>46051</v>
      </c>
      <c r="E401" s="16" t="s">
        <v>1109</v>
      </c>
      <c r="F401" s="17" t="s">
        <v>24</v>
      </c>
      <c r="G401" s="18">
        <v>15</v>
      </c>
      <c r="H401" s="25">
        <f t="shared" si="35"/>
        <v>46069</v>
      </c>
      <c r="I401" s="19">
        <v>46059</v>
      </c>
      <c r="J401" s="20" t="s">
        <v>1574</v>
      </c>
      <c r="K401" s="21">
        <v>46059</v>
      </c>
      <c r="L401" s="22" t="s">
        <v>1227</v>
      </c>
      <c r="M401" s="23" t="s">
        <v>1115</v>
      </c>
      <c r="N401" s="23" t="s">
        <v>1282</v>
      </c>
      <c r="O401" s="71" t="s">
        <v>1282</v>
      </c>
      <c r="P401" s="23"/>
      <c r="Q401" s="26"/>
      <c r="R401" s="112" t="s">
        <v>784</v>
      </c>
      <c r="S401" s="112" t="s">
        <v>784</v>
      </c>
      <c r="T401" s="26" t="str">
        <f t="shared" si="33"/>
        <v>ATENDIDO</v>
      </c>
      <c r="U401" s="26" t="s">
        <v>1087</v>
      </c>
      <c r="V401" s="24" t="s">
        <v>28</v>
      </c>
    </row>
    <row r="402" spans="1:22" x14ac:dyDescent="0.25">
      <c r="A402" s="13" t="s">
        <v>35</v>
      </c>
      <c r="B402" s="14" t="s">
        <v>23</v>
      </c>
      <c r="C402" s="15">
        <v>46048</v>
      </c>
      <c r="D402" s="15">
        <v>46051</v>
      </c>
      <c r="E402" s="16" t="s">
        <v>1110</v>
      </c>
      <c r="F402" s="17" t="s">
        <v>24</v>
      </c>
      <c r="G402" s="18">
        <v>15</v>
      </c>
      <c r="H402" s="25">
        <f t="shared" si="35"/>
        <v>46069</v>
      </c>
      <c r="I402" s="19" t="s">
        <v>61</v>
      </c>
      <c r="J402" s="20" t="s">
        <v>61</v>
      </c>
      <c r="K402" s="21">
        <v>46051</v>
      </c>
      <c r="L402" s="22" t="s">
        <v>328</v>
      </c>
      <c r="M402" s="23" t="s">
        <v>1116</v>
      </c>
      <c r="N402" s="23" t="s">
        <v>75</v>
      </c>
      <c r="Q402">
        <v>95608</v>
      </c>
      <c r="R402" s="112" t="s">
        <v>42</v>
      </c>
      <c r="S402" s="112" t="s">
        <v>42</v>
      </c>
      <c r="T402" s="26" t="str">
        <f t="shared" si="33"/>
        <v>TRASLADO</v>
      </c>
      <c r="U402" t="s">
        <v>1120</v>
      </c>
      <c r="V402" s="24" t="s">
        <v>34</v>
      </c>
    </row>
    <row r="403" spans="1:22" x14ac:dyDescent="0.25">
      <c r="A403" s="13" t="s">
        <v>35</v>
      </c>
      <c r="B403" s="14" t="s">
        <v>37</v>
      </c>
      <c r="C403" s="15">
        <v>46048</v>
      </c>
      <c r="D403" s="15">
        <v>46051</v>
      </c>
      <c r="E403" s="16" t="s">
        <v>1111</v>
      </c>
      <c r="F403" s="17" t="s">
        <v>24</v>
      </c>
      <c r="G403" s="18">
        <v>15</v>
      </c>
      <c r="H403" s="25">
        <f t="shared" si="35"/>
        <v>46069</v>
      </c>
      <c r="I403" s="19"/>
      <c r="J403" s="20" t="s">
        <v>25</v>
      </c>
      <c r="K403" s="21" t="e">
        <v>#N/A</v>
      </c>
      <c r="L403" s="22" t="s">
        <v>1227</v>
      </c>
      <c r="M403" s="23" t="s">
        <v>1117</v>
      </c>
      <c r="N403" s="23" t="s">
        <v>1280</v>
      </c>
      <c r="O403" s="71" t="s">
        <v>1482</v>
      </c>
      <c r="P403" s="23"/>
      <c r="Q403">
        <v>431814</v>
      </c>
      <c r="R403" s="112" t="s">
        <v>66</v>
      </c>
      <c r="S403" s="112" t="s">
        <v>67</v>
      </c>
      <c r="T403" s="26" t="str">
        <f t="shared" si="33"/>
        <v>PENDIENTE EMITIR RESPUESTA</v>
      </c>
      <c r="U403" s="26"/>
      <c r="V403" s="24" t="s">
        <v>32</v>
      </c>
    </row>
    <row r="404" spans="1:22" x14ac:dyDescent="0.25">
      <c r="A404" s="13" t="s">
        <v>35</v>
      </c>
      <c r="B404" s="14" t="s">
        <v>37</v>
      </c>
      <c r="C404" s="15">
        <v>46048</v>
      </c>
      <c r="D404" s="15">
        <v>46051</v>
      </c>
      <c r="E404" s="16" t="s">
        <v>1112</v>
      </c>
      <c r="F404" s="17" t="s">
        <v>24</v>
      </c>
      <c r="G404" s="18">
        <v>15</v>
      </c>
      <c r="H404" s="25">
        <f t="shared" si="35"/>
        <v>46069</v>
      </c>
      <c r="I404" s="19">
        <v>46073</v>
      </c>
      <c r="J404" s="20" t="s">
        <v>2208</v>
      </c>
      <c r="K404" s="21">
        <v>46073</v>
      </c>
      <c r="L404" s="22" t="s">
        <v>1227</v>
      </c>
      <c r="M404" s="23" t="s">
        <v>1118</v>
      </c>
      <c r="N404" s="23" t="s">
        <v>1281</v>
      </c>
      <c r="O404" s="71" t="s">
        <v>2192</v>
      </c>
      <c r="P404" s="23"/>
      <c r="Q404">
        <v>149</v>
      </c>
      <c r="R404" s="112" t="s">
        <v>42</v>
      </c>
      <c r="S404" s="112" t="s">
        <v>42</v>
      </c>
      <c r="T404" s="26" t="str">
        <f t="shared" si="33"/>
        <v>ATENDIDO</v>
      </c>
      <c r="V404" s="24" t="s">
        <v>29</v>
      </c>
    </row>
    <row r="405" spans="1:22" x14ac:dyDescent="0.25">
      <c r="A405" s="13" t="s">
        <v>35</v>
      </c>
      <c r="B405" s="14" t="s">
        <v>37</v>
      </c>
      <c r="C405" s="15">
        <v>46048</v>
      </c>
      <c r="D405" s="15">
        <v>46051</v>
      </c>
      <c r="E405" s="16" t="s">
        <v>1113</v>
      </c>
      <c r="F405" s="17" t="s">
        <v>24</v>
      </c>
      <c r="G405" s="18">
        <v>15</v>
      </c>
      <c r="H405" s="25">
        <f t="shared" si="35"/>
        <v>46069</v>
      </c>
      <c r="I405" s="19">
        <v>46056</v>
      </c>
      <c r="J405" s="20" t="s">
        <v>1437</v>
      </c>
      <c r="K405" s="21">
        <v>46056</v>
      </c>
      <c r="L405" s="22" t="s">
        <v>1227</v>
      </c>
      <c r="M405" s="23" t="s">
        <v>1119</v>
      </c>
      <c r="N405" s="23" t="s">
        <v>589</v>
      </c>
      <c r="O405" s="71"/>
      <c r="P405" s="23"/>
      <c r="Q405" s="26">
        <v>305170</v>
      </c>
      <c r="R405" s="112" t="s">
        <v>39</v>
      </c>
      <c r="S405" s="112" t="s">
        <v>40</v>
      </c>
      <c r="T405" s="26" t="str">
        <f t="shared" si="33"/>
        <v>ATENDIDO</v>
      </c>
      <c r="V405" s="24" t="s">
        <v>31</v>
      </c>
    </row>
    <row r="406" spans="1:22" x14ac:dyDescent="0.25">
      <c r="A406" s="13" t="s">
        <v>35</v>
      </c>
      <c r="B406" s="14" t="s">
        <v>23</v>
      </c>
      <c r="C406" s="15">
        <v>46052</v>
      </c>
      <c r="D406" s="15">
        <v>46052</v>
      </c>
      <c r="E406" s="16" t="s">
        <v>1124</v>
      </c>
      <c r="F406" s="17" t="s">
        <v>24</v>
      </c>
      <c r="G406" s="18">
        <v>15</v>
      </c>
      <c r="H406" s="25">
        <f t="shared" ref="H406:H445" si="36">IF(F406="RECURSO DE REPOSICION",C406+G406,WORKDAY.INTL(C406,G406,1,$Y$5:$Y$23))</f>
        <v>46073</v>
      </c>
      <c r="I406" s="19" t="s">
        <v>329</v>
      </c>
      <c r="J406" s="20" t="s">
        <v>41</v>
      </c>
      <c r="K406" s="21">
        <v>46069</v>
      </c>
      <c r="L406" s="22" t="s">
        <v>1227</v>
      </c>
      <c r="M406" s="23" t="s">
        <v>1164</v>
      </c>
      <c r="N406" s="88" t="s">
        <v>462</v>
      </c>
      <c r="O406" s="71" t="s">
        <v>462</v>
      </c>
      <c r="P406" s="23"/>
      <c r="Q406" s="26"/>
      <c r="R406" s="112" t="s">
        <v>55</v>
      </c>
      <c r="S406" s="112" t="s">
        <v>56</v>
      </c>
      <c r="T406" s="26" t="str">
        <f t="shared" si="33"/>
        <v>NO REQUIERE RESPUESTA</v>
      </c>
      <c r="U406" s="16"/>
      <c r="V406" s="24" t="s">
        <v>33</v>
      </c>
    </row>
    <row r="407" spans="1:22" x14ac:dyDescent="0.25">
      <c r="A407" s="13" t="s">
        <v>35</v>
      </c>
      <c r="B407" s="14" t="s">
        <v>23</v>
      </c>
      <c r="C407" s="15">
        <v>46051</v>
      </c>
      <c r="D407" s="15">
        <v>46052</v>
      </c>
      <c r="E407" s="16" t="s">
        <v>1125</v>
      </c>
      <c r="F407" s="17" t="s">
        <v>24</v>
      </c>
      <c r="G407" s="18">
        <v>15</v>
      </c>
      <c r="H407" s="25">
        <f t="shared" si="36"/>
        <v>46072</v>
      </c>
      <c r="I407" s="19">
        <v>46077</v>
      </c>
      <c r="J407" s="20" t="s">
        <v>2298</v>
      </c>
      <c r="K407" s="21">
        <v>46077</v>
      </c>
      <c r="L407" s="22" t="s">
        <v>1227</v>
      </c>
      <c r="M407" s="23" t="s">
        <v>1165</v>
      </c>
      <c r="N407" s="23" t="s">
        <v>1280</v>
      </c>
      <c r="O407" s="71" t="s">
        <v>1482</v>
      </c>
      <c r="P407" s="23"/>
      <c r="Q407">
        <v>458730</v>
      </c>
      <c r="R407" s="112" t="s">
        <v>50</v>
      </c>
      <c r="S407" s="112" t="s">
        <v>51</v>
      </c>
      <c r="T407" s="26" t="str">
        <f t="shared" si="33"/>
        <v>ATENDIDO</v>
      </c>
      <c r="U407" s="26"/>
      <c r="V407" s="24" t="s">
        <v>32</v>
      </c>
    </row>
    <row r="408" spans="1:22" x14ac:dyDescent="0.25">
      <c r="A408" s="13" t="s">
        <v>35</v>
      </c>
      <c r="B408" s="14" t="s">
        <v>23</v>
      </c>
      <c r="C408" s="15">
        <v>46051</v>
      </c>
      <c r="D408" s="15">
        <v>46052</v>
      </c>
      <c r="E408" s="16" t="s">
        <v>1126</v>
      </c>
      <c r="F408" s="17" t="s">
        <v>24</v>
      </c>
      <c r="G408" s="18">
        <v>15</v>
      </c>
      <c r="H408" s="25">
        <f t="shared" si="36"/>
        <v>46072</v>
      </c>
      <c r="I408" s="19"/>
      <c r="J408" s="20" t="s">
        <v>25</v>
      </c>
      <c r="K408" s="21" t="e">
        <v>#N/A</v>
      </c>
      <c r="L408" s="22" t="s">
        <v>1227</v>
      </c>
      <c r="M408" s="23" t="s">
        <v>1166</v>
      </c>
      <c r="N408" s="23" t="s">
        <v>589</v>
      </c>
      <c r="O408" s="71" t="s">
        <v>2460</v>
      </c>
      <c r="P408" s="23"/>
      <c r="R408" s="112" t="s">
        <v>39</v>
      </c>
      <c r="S408" s="112" t="s">
        <v>40</v>
      </c>
      <c r="T408" s="26" t="str">
        <f t="shared" si="33"/>
        <v>PENDIENTE EMITIR RESPUESTA</v>
      </c>
      <c r="U408" s="16"/>
      <c r="V408" s="24" t="s">
        <v>26</v>
      </c>
    </row>
    <row r="409" spans="1:22" x14ac:dyDescent="0.25">
      <c r="A409" s="13" t="s">
        <v>35</v>
      </c>
      <c r="B409" s="14" t="s">
        <v>23</v>
      </c>
      <c r="C409" s="15">
        <v>46051</v>
      </c>
      <c r="D409" s="15">
        <v>46052</v>
      </c>
      <c r="E409" s="16" t="s">
        <v>1127</v>
      </c>
      <c r="F409" s="17" t="s">
        <v>24</v>
      </c>
      <c r="G409" s="18">
        <v>15</v>
      </c>
      <c r="H409" s="25">
        <f t="shared" si="36"/>
        <v>46072</v>
      </c>
      <c r="I409" s="19">
        <v>46080</v>
      </c>
      <c r="J409" s="20" t="s">
        <v>2585</v>
      </c>
      <c r="K409" s="21">
        <v>46080</v>
      </c>
      <c r="L409" s="22" t="s">
        <v>1227</v>
      </c>
      <c r="M409" s="23" t="s">
        <v>1167</v>
      </c>
      <c r="N409" s="23" t="s">
        <v>1280</v>
      </c>
      <c r="O409" s="71" t="s">
        <v>1482</v>
      </c>
      <c r="P409" s="23"/>
      <c r="Q409">
        <v>78292</v>
      </c>
      <c r="R409" s="112" t="s">
        <v>42</v>
      </c>
      <c r="S409" s="112" t="s">
        <v>42</v>
      </c>
      <c r="T409" s="26" t="str">
        <f t="shared" si="33"/>
        <v>ATENDIDO</v>
      </c>
      <c r="U409" s="26"/>
      <c r="V409" s="24" t="s">
        <v>32</v>
      </c>
    </row>
    <row r="410" spans="1:22" x14ac:dyDescent="0.25">
      <c r="A410" s="13" t="s">
        <v>35</v>
      </c>
      <c r="B410" s="14" t="s">
        <v>23</v>
      </c>
      <c r="C410" s="15">
        <v>46051</v>
      </c>
      <c r="D410" s="15">
        <v>46052</v>
      </c>
      <c r="E410" s="16" t="s">
        <v>1128</v>
      </c>
      <c r="F410" s="17" t="s">
        <v>24</v>
      </c>
      <c r="G410" s="18">
        <v>15</v>
      </c>
      <c r="H410" s="25">
        <f t="shared" si="36"/>
        <v>46072</v>
      </c>
      <c r="I410" s="19">
        <v>46062</v>
      </c>
      <c r="J410" s="20" t="s">
        <v>1642</v>
      </c>
      <c r="K410" s="21">
        <v>46062</v>
      </c>
      <c r="L410" s="22" t="s">
        <v>1227</v>
      </c>
      <c r="M410" s="23" t="s">
        <v>1168</v>
      </c>
      <c r="N410" s="23" t="s">
        <v>1282</v>
      </c>
      <c r="O410" s="71" t="s">
        <v>1282</v>
      </c>
      <c r="P410" s="23"/>
      <c r="R410" s="112" t="s">
        <v>44</v>
      </c>
      <c r="S410" s="112" t="s">
        <v>45</v>
      </c>
      <c r="T410" s="26" t="str">
        <f t="shared" si="33"/>
        <v>ATENDIDO</v>
      </c>
      <c r="U410" t="s">
        <v>580</v>
      </c>
      <c r="V410" s="24" t="s">
        <v>28</v>
      </c>
    </row>
    <row r="411" spans="1:22" x14ac:dyDescent="0.25">
      <c r="A411" s="13" t="s">
        <v>35</v>
      </c>
      <c r="B411" s="14" t="s">
        <v>23</v>
      </c>
      <c r="C411" s="15">
        <v>46051</v>
      </c>
      <c r="D411" s="15">
        <v>46052</v>
      </c>
      <c r="E411" s="16" t="s">
        <v>1129</v>
      </c>
      <c r="F411" s="17" t="s">
        <v>24</v>
      </c>
      <c r="G411" s="18">
        <v>15</v>
      </c>
      <c r="H411" s="25">
        <f t="shared" si="36"/>
        <v>46072</v>
      </c>
      <c r="I411" s="19">
        <v>46065</v>
      </c>
      <c r="J411" s="20" t="s">
        <v>1749</v>
      </c>
      <c r="K411" s="21">
        <v>46065</v>
      </c>
      <c r="L411" s="22" t="s">
        <v>1227</v>
      </c>
      <c r="M411" s="23" t="s">
        <v>1169</v>
      </c>
      <c r="N411" s="23" t="s">
        <v>589</v>
      </c>
      <c r="O411" s="71" t="s">
        <v>589</v>
      </c>
      <c r="P411" s="23"/>
      <c r="Q411" s="26">
        <v>61220</v>
      </c>
      <c r="R411" s="112" t="s">
        <v>55</v>
      </c>
      <c r="S411" s="112" t="s">
        <v>56</v>
      </c>
      <c r="T411" s="26" t="str">
        <f t="shared" si="33"/>
        <v>ATENDIDO</v>
      </c>
      <c r="U411" s="26"/>
      <c r="V411" s="24" t="s">
        <v>31</v>
      </c>
    </row>
    <row r="412" spans="1:22" x14ac:dyDescent="0.25">
      <c r="A412" s="13" t="s">
        <v>35</v>
      </c>
      <c r="B412" s="14" t="s">
        <v>23</v>
      </c>
      <c r="C412" s="15">
        <v>46051</v>
      </c>
      <c r="D412" s="15">
        <v>46052</v>
      </c>
      <c r="E412" s="16" t="s">
        <v>1130</v>
      </c>
      <c r="F412" s="17" t="s">
        <v>24</v>
      </c>
      <c r="G412" s="18">
        <v>15</v>
      </c>
      <c r="H412" s="25">
        <f t="shared" si="36"/>
        <v>46072</v>
      </c>
      <c r="I412" s="19">
        <v>46062</v>
      </c>
      <c r="J412" s="20" t="s">
        <v>1642</v>
      </c>
      <c r="K412" s="21">
        <v>46062</v>
      </c>
      <c r="L412" s="22" t="s">
        <v>1227</v>
      </c>
      <c r="M412" s="23" t="s">
        <v>1168</v>
      </c>
      <c r="N412" s="23" t="s">
        <v>1282</v>
      </c>
      <c r="O412" s="71" t="s">
        <v>1282</v>
      </c>
      <c r="P412" s="23"/>
      <c r="R412" s="112" t="s">
        <v>44</v>
      </c>
      <c r="S412" s="112" t="s">
        <v>45</v>
      </c>
      <c r="T412" s="26" t="str">
        <f t="shared" si="33"/>
        <v>ATENDIDO</v>
      </c>
      <c r="U412" t="s">
        <v>580</v>
      </c>
      <c r="V412" s="24" t="s">
        <v>28</v>
      </c>
    </row>
    <row r="413" spans="1:22" x14ac:dyDescent="0.25">
      <c r="A413" s="13" t="s">
        <v>35</v>
      </c>
      <c r="B413" s="14" t="s">
        <v>23</v>
      </c>
      <c r="C413" s="15">
        <v>46051</v>
      </c>
      <c r="D413" s="15">
        <v>46052</v>
      </c>
      <c r="E413" s="16" t="s">
        <v>1131</v>
      </c>
      <c r="F413" s="17" t="s">
        <v>24</v>
      </c>
      <c r="G413" s="18">
        <v>15</v>
      </c>
      <c r="H413" s="25">
        <f t="shared" si="36"/>
        <v>46072</v>
      </c>
      <c r="I413" s="19">
        <v>46078</v>
      </c>
      <c r="J413" s="20" t="s">
        <v>2379</v>
      </c>
      <c r="K413" s="21">
        <v>46078</v>
      </c>
      <c r="L413" s="22" t="s">
        <v>1227</v>
      </c>
      <c r="M413" s="23" t="s">
        <v>1170</v>
      </c>
      <c r="N413" s="23" t="s">
        <v>1281</v>
      </c>
      <c r="O413" s="71" t="s">
        <v>2192</v>
      </c>
      <c r="P413" s="23"/>
      <c r="R413" s="113" t="s">
        <v>42</v>
      </c>
      <c r="S413" s="113" t="s">
        <v>42</v>
      </c>
      <c r="T413" s="26" t="str">
        <f t="shared" si="33"/>
        <v>ATENDIDO</v>
      </c>
      <c r="U413" s="16" t="s">
        <v>1199</v>
      </c>
      <c r="V413" s="24" t="s">
        <v>29</v>
      </c>
    </row>
    <row r="414" spans="1:22" x14ac:dyDescent="0.25">
      <c r="A414" s="13" t="s">
        <v>35</v>
      </c>
      <c r="B414" s="14" t="s">
        <v>23</v>
      </c>
      <c r="C414" s="15">
        <v>46051</v>
      </c>
      <c r="D414" s="15">
        <v>46052</v>
      </c>
      <c r="E414" s="16" t="s">
        <v>1132</v>
      </c>
      <c r="F414" s="17" t="s">
        <v>24</v>
      </c>
      <c r="G414" s="18">
        <v>15</v>
      </c>
      <c r="H414" s="25">
        <f t="shared" si="36"/>
        <v>46072</v>
      </c>
      <c r="I414" s="19">
        <v>46069</v>
      </c>
      <c r="J414" s="20" t="s">
        <v>1852</v>
      </c>
      <c r="K414" s="21">
        <v>46069</v>
      </c>
      <c r="L414" s="22" t="s">
        <v>1227</v>
      </c>
      <c r="M414" s="23" t="s">
        <v>163</v>
      </c>
      <c r="N414" s="23" t="s">
        <v>589</v>
      </c>
      <c r="O414" s="71" t="s">
        <v>589</v>
      </c>
      <c r="P414" s="23"/>
      <c r="Q414" s="26">
        <v>64799</v>
      </c>
      <c r="R414" s="112" t="s">
        <v>55</v>
      </c>
      <c r="S414" s="112" t="s">
        <v>56</v>
      </c>
      <c r="T414" s="26" t="str">
        <f t="shared" si="33"/>
        <v>ATENDIDO</v>
      </c>
      <c r="U414" s="26"/>
      <c r="V414" s="24" t="s">
        <v>31</v>
      </c>
    </row>
    <row r="415" spans="1:22" x14ac:dyDescent="0.25">
      <c r="A415" s="13" t="s">
        <v>35</v>
      </c>
      <c r="B415" s="14" t="s">
        <v>37</v>
      </c>
      <c r="C415" s="15">
        <v>46051</v>
      </c>
      <c r="D415" s="15">
        <v>46052</v>
      </c>
      <c r="E415" s="16" t="s">
        <v>1133</v>
      </c>
      <c r="F415" s="17" t="s">
        <v>24</v>
      </c>
      <c r="G415" s="18">
        <v>15</v>
      </c>
      <c r="H415" s="25">
        <f t="shared" si="36"/>
        <v>46072</v>
      </c>
      <c r="I415" s="19" t="s">
        <v>61</v>
      </c>
      <c r="J415" s="20" t="s">
        <v>61</v>
      </c>
      <c r="K415" s="21">
        <v>46052</v>
      </c>
      <c r="L415" s="22" t="s">
        <v>328</v>
      </c>
      <c r="M415" s="23" t="s">
        <v>1171</v>
      </c>
      <c r="N415" s="23" t="s">
        <v>460</v>
      </c>
      <c r="R415" s="112" t="s">
        <v>50</v>
      </c>
      <c r="S415" s="112" t="s">
        <v>51</v>
      </c>
      <c r="T415" s="26" t="str">
        <f t="shared" si="33"/>
        <v>TRASLADO</v>
      </c>
      <c r="U415" t="s">
        <v>1208</v>
      </c>
      <c r="V415" s="24" t="s">
        <v>34</v>
      </c>
    </row>
    <row r="416" spans="1:22" x14ac:dyDescent="0.25">
      <c r="A416" s="13" t="s">
        <v>35</v>
      </c>
      <c r="B416" s="14" t="s">
        <v>23</v>
      </c>
      <c r="C416" s="15">
        <v>46051</v>
      </c>
      <c r="D416" s="15">
        <v>46052</v>
      </c>
      <c r="E416" s="16" t="s">
        <v>1134</v>
      </c>
      <c r="F416" s="17" t="s">
        <v>24</v>
      </c>
      <c r="G416" s="18">
        <v>15</v>
      </c>
      <c r="H416" s="25">
        <f t="shared" si="36"/>
        <v>46072</v>
      </c>
      <c r="I416" s="19">
        <v>46078</v>
      </c>
      <c r="J416" s="20" t="s">
        <v>2380</v>
      </c>
      <c r="K416" s="21">
        <v>46078</v>
      </c>
      <c r="L416" s="22" t="s">
        <v>1227</v>
      </c>
      <c r="M416" s="23" t="s">
        <v>1172</v>
      </c>
      <c r="N416" s="23" t="s">
        <v>1281</v>
      </c>
      <c r="O416" s="71" t="s">
        <v>2192</v>
      </c>
      <c r="P416" s="23"/>
      <c r="Q416">
        <v>1009147</v>
      </c>
      <c r="R416" s="112" t="s">
        <v>42</v>
      </c>
      <c r="S416" s="112" t="s">
        <v>42</v>
      </c>
      <c r="T416" s="26" t="str">
        <f t="shared" si="33"/>
        <v>ATENDIDO</v>
      </c>
      <c r="V416" s="24" t="s">
        <v>29</v>
      </c>
    </row>
    <row r="417" spans="1:22" x14ac:dyDescent="0.25">
      <c r="A417" s="13" t="s">
        <v>35</v>
      </c>
      <c r="B417" s="14" t="s">
        <v>37</v>
      </c>
      <c r="C417" s="15">
        <v>46051</v>
      </c>
      <c r="D417" s="15">
        <v>46052</v>
      </c>
      <c r="E417" s="16" t="s">
        <v>1135</v>
      </c>
      <c r="F417" s="17" t="s">
        <v>24</v>
      </c>
      <c r="G417" s="18">
        <v>15</v>
      </c>
      <c r="H417" s="25">
        <f t="shared" si="36"/>
        <v>46072</v>
      </c>
      <c r="I417" s="19" t="s">
        <v>61</v>
      </c>
      <c r="J417" s="20" t="s">
        <v>61</v>
      </c>
      <c r="K417" s="21">
        <v>46052</v>
      </c>
      <c r="L417" s="22" t="s">
        <v>328</v>
      </c>
      <c r="M417" s="23" t="s">
        <v>1173</v>
      </c>
      <c r="N417" s="23" t="s">
        <v>75</v>
      </c>
      <c r="Q417">
        <v>13383</v>
      </c>
      <c r="R417" s="112" t="s">
        <v>42</v>
      </c>
      <c r="S417" s="112" t="s">
        <v>42</v>
      </c>
      <c r="T417" s="26" t="str">
        <f t="shared" si="33"/>
        <v>TRASLADO</v>
      </c>
      <c r="U417" t="s">
        <v>1207</v>
      </c>
      <c r="V417" s="24" t="s">
        <v>34</v>
      </c>
    </row>
    <row r="418" spans="1:22" x14ac:dyDescent="0.25">
      <c r="A418" s="13" t="s">
        <v>35</v>
      </c>
      <c r="B418" s="14" t="s">
        <v>37</v>
      </c>
      <c r="C418" s="15">
        <v>46051</v>
      </c>
      <c r="D418" s="15">
        <v>46052</v>
      </c>
      <c r="E418" s="16" t="s">
        <v>1136</v>
      </c>
      <c r="F418" s="17" t="s">
        <v>24</v>
      </c>
      <c r="G418" s="18">
        <v>15</v>
      </c>
      <c r="H418" s="25">
        <f t="shared" si="36"/>
        <v>46072</v>
      </c>
      <c r="I418" s="19">
        <v>46064</v>
      </c>
      <c r="J418" s="20" t="s">
        <v>1670</v>
      </c>
      <c r="K418" s="21">
        <v>46064</v>
      </c>
      <c r="L418" s="22" t="s">
        <v>1227</v>
      </c>
      <c r="M418" s="23" t="s">
        <v>1174</v>
      </c>
      <c r="N418" s="23" t="s">
        <v>589</v>
      </c>
      <c r="O418" s="71"/>
      <c r="P418" s="23"/>
      <c r="Q418" s="26">
        <v>217065</v>
      </c>
      <c r="R418" s="112" t="s">
        <v>66</v>
      </c>
      <c r="S418" s="112" t="s">
        <v>1206</v>
      </c>
      <c r="T418" s="26" t="str">
        <f t="shared" si="33"/>
        <v>ATENDIDO</v>
      </c>
      <c r="U418" s="26"/>
      <c r="V418" s="24" t="s">
        <v>31</v>
      </c>
    </row>
    <row r="419" spans="1:22" x14ac:dyDescent="0.25">
      <c r="A419" s="13" t="s">
        <v>35</v>
      </c>
      <c r="B419" s="14" t="s">
        <v>37</v>
      </c>
      <c r="C419" s="15">
        <v>46051</v>
      </c>
      <c r="D419" s="15">
        <v>46052</v>
      </c>
      <c r="E419" s="16" t="s">
        <v>1137</v>
      </c>
      <c r="F419" s="17" t="s">
        <v>24</v>
      </c>
      <c r="G419" s="18">
        <v>15</v>
      </c>
      <c r="H419" s="25">
        <f t="shared" si="36"/>
        <v>46072</v>
      </c>
      <c r="I419" s="19">
        <v>46073</v>
      </c>
      <c r="J419" s="20" t="s">
        <v>2185</v>
      </c>
      <c r="K419" s="21">
        <v>46073</v>
      </c>
      <c r="L419" s="22" t="s">
        <v>1227</v>
      </c>
      <c r="M419" s="23" t="s">
        <v>1175</v>
      </c>
      <c r="N419" s="23" t="s">
        <v>1280</v>
      </c>
      <c r="O419" s="71" t="s">
        <v>1482</v>
      </c>
      <c r="P419" s="23"/>
      <c r="R419" s="112" t="s">
        <v>50</v>
      </c>
      <c r="S419" s="112" t="s">
        <v>51</v>
      </c>
      <c r="T419" s="26" t="str">
        <f t="shared" si="33"/>
        <v>ATENDIDO</v>
      </c>
      <c r="U419" s="26"/>
      <c r="V419" s="24" t="s">
        <v>32</v>
      </c>
    </row>
    <row r="420" spans="1:22" x14ac:dyDescent="0.25">
      <c r="A420" s="13" t="s">
        <v>35</v>
      </c>
      <c r="B420" s="14" t="s">
        <v>37</v>
      </c>
      <c r="C420" s="15">
        <v>46051</v>
      </c>
      <c r="D420" s="15">
        <v>46052</v>
      </c>
      <c r="E420" s="16" t="s">
        <v>1138</v>
      </c>
      <c r="F420" s="17" t="s">
        <v>24</v>
      </c>
      <c r="G420" s="18">
        <v>15</v>
      </c>
      <c r="H420" s="25">
        <f t="shared" si="36"/>
        <v>46072</v>
      </c>
      <c r="I420" s="19">
        <v>46064</v>
      </c>
      <c r="J420" s="20" t="s">
        <v>1670</v>
      </c>
      <c r="K420" s="21">
        <v>46064</v>
      </c>
      <c r="L420" s="22" t="s">
        <v>1227</v>
      </c>
      <c r="M420" s="23" t="s">
        <v>1176</v>
      </c>
      <c r="N420" s="23" t="s">
        <v>589</v>
      </c>
      <c r="O420" s="71"/>
      <c r="P420" s="23"/>
      <c r="Q420" s="26">
        <v>217065</v>
      </c>
      <c r="R420" s="112" t="s">
        <v>66</v>
      </c>
      <c r="S420" s="112" t="s">
        <v>1206</v>
      </c>
      <c r="T420" s="26" t="str">
        <f t="shared" si="33"/>
        <v>ATENDIDO</v>
      </c>
      <c r="U420" s="26"/>
      <c r="V420" s="24" t="s">
        <v>31</v>
      </c>
    </row>
    <row r="421" spans="1:22" x14ac:dyDescent="0.25">
      <c r="A421" s="13" t="s">
        <v>35</v>
      </c>
      <c r="B421" s="14" t="s">
        <v>37</v>
      </c>
      <c r="C421" s="15">
        <v>46051</v>
      </c>
      <c r="D421" s="15">
        <v>46052</v>
      </c>
      <c r="E421" s="16" t="s">
        <v>1139</v>
      </c>
      <c r="F421" s="17" t="s">
        <v>24</v>
      </c>
      <c r="G421" s="18">
        <v>15</v>
      </c>
      <c r="H421" s="25">
        <f t="shared" si="36"/>
        <v>46072</v>
      </c>
      <c r="I421" s="19"/>
      <c r="J421" s="20" t="s">
        <v>25</v>
      </c>
      <c r="K421" s="21" t="e">
        <v>#N/A</v>
      </c>
      <c r="L421" s="22" t="s">
        <v>1227</v>
      </c>
      <c r="M421" s="23" t="s">
        <v>1177</v>
      </c>
      <c r="N421" s="23" t="s">
        <v>1280</v>
      </c>
      <c r="O421" s="71" t="s">
        <v>1482</v>
      </c>
      <c r="P421" s="23"/>
      <c r="Q421">
        <v>876066</v>
      </c>
      <c r="R421" s="112" t="s">
        <v>42</v>
      </c>
      <c r="S421" s="112" t="s">
        <v>42</v>
      </c>
      <c r="T421" s="26" t="str">
        <f t="shared" si="33"/>
        <v>PENDIENTE EMITIR RESPUESTA</v>
      </c>
      <c r="U421" s="26"/>
      <c r="V421" s="24" t="s">
        <v>32</v>
      </c>
    </row>
    <row r="422" spans="1:22" x14ac:dyDescent="0.25">
      <c r="A422" s="13" t="s">
        <v>35</v>
      </c>
      <c r="B422" s="14" t="s">
        <v>23</v>
      </c>
      <c r="C422" s="15">
        <v>46051</v>
      </c>
      <c r="D422" s="15">
        <v>46052</v>
      </c>
      <c r="E422" s="16" t="s">
        <v>1140</v>
      </c>
      <c r="F422" s="17" t="s">
        <v>24</v>
      </c>
      <c r="G422" s="18">
        <v>15</v>
      </c>
      <c r="H422" s="25">
        <f t="shared" si="36"/>
        <v>46072</v>
      </c>
      <c r="I422" s="19" t="s">
        <v>61</v>
      </c>
      <c r="J422" s="20" t="s">
        <v>61</v>
      </c>
      <c r="K422" s="21">
        <v>46066</v>
      </c>
      <c r="L422" s="22" t="s">
        <v>1227</v>
      </c>
      <c r="M422" s="23" t="s">
        <v>1178</v>
      </c>
      <c r="N422" s="23" t="s">
        <v>728</v>
      </c>
      <c r="O422" s="71"/>
      <c r="P422" s="23"/>
      <c r="Q422" s="26"/>
      <c r="R422" s="112" t="s">
        <v>42</v>
      </c>
      <c r="S422" s="112" t="s">
        <v>42</v>
      </c>
      <c r="T422" s="26" t="str">
        <f t="shared" si="33"/>
        <v>TRASLADO</v>
      </c>
      <c r="U422" s="26"/>
      <c r="V422" s="24" t="s">
        <v>34</v>
      </c>
    </row>
    <row r="423" spans="1:22" x14ac:dyDescent="0.25">
      <c r="A423" s="13" t="s">
        <v>35</v>
      </c>
      <c r="B423" s="14" t="s">
        <v>23</v>
      </c>
      <c r="C423" s="15">
        <v>46051</v>
      </c>
      <c r="D423" s="15">
        <v>46052</v>
      </c>
      <c r="E423" s="16" t="s">
        <v>1141</v>
      </c>
      <c r="F423" s="17" t="s">
        <v>24</v>
      </c>
      <c r="G423" s="18">
        <v>15</v>
      </c>
      <c r="H423" s="25">
        <f t="shared" si="36"/>
        <v>46072</v>
      </c>
      <c r="I423" s="19" t="s">
        <v>329</v>
      </c>
      <c r="J423" s="20" t="s">
        <v>41</v>
      </c>
      <c r="K423" s="21">
        <v>46052</v>
      </c>
      <c r="L423" s="22" t="s">
        <v>328</v>
      </c>
      <c r="M423" s="23" t="s">
        <v>645</v>
      </c>
      <c r="N423" s="23" t="s">
        <v>589</v>
      </c>
      <c r="O423" s="71"/>
      <c r="P423" s="23"/>
      <c r="Q423" s="26">
        <v>55652</v>
      </c>
      <c r="R423" s="112" t="s">
        <v>66</v>
      </c>
      <c r="S423" s="112" t="s">
        <v>67</v>
      </c>
      <c r="T423" s="26" t="str">
        <f t="shared" si="33"/>
        <v>NO REQUIERE RESPUESTA</v>
      </c>
      <c r="V423" s="24" t="s">
        <v>31</v>
      </c>
    </row>
    <row r="424" spans="1:22" x14ac:dyDescent="0.25">
      <c r="A424" s="13" t="s">
        <v>35</v>
      </c>
      <c r="B424" s="14" t="s">
        <v>23</v>
      </c>
      <c r="C424" s="15">
        <v>46050</v>
      </c>
      <c r="D424" s="15">
        <v>46052</v>
      </c>
      <c r="E424" s="16" t="s">
        <v>1142</v>
      </c>
      <c r="F424" s="17" t="s">
        <v>24</v>
      </c>
      <c r="G424" s="18">
        <v>15</v>
      </c>
      <c r="H424" s="25">
        <f t="shared" si="36"/>
        <v>46071</v>
      </c>
      <c r="I424" s="19" t="s">
        <v>329</v>
      </c>
      <c r="J424" s="20" t="s">
        <v>41</v>
      </c>
      <c r="K424" s="21">
        <v>46052</v>
      </c>
      <c r="L424" s="22" t="s">
        <v>328</v>
      </c>
      <c r="M424" s="23" t="s">
        <v>645</v>
      </c>
      <c r="N424" s="23" t="s">
        <v>589</v>
      </c>
      <c r="O424" s="71"/>
      <c r="P424" s="23"/>
      <c r="R424" s="112" t="s">
        <v>66</v>
      </c>
      <c r="S424" s="112" t="s">
        <v>67</v>
      </c>
      <c r="T424" s="26" t="str">
        <f t="shared" si="33"/>
        <v>NO REQUIERE RESPUESTA</v>
      </c>
      <c r="U424" t="s">
        <v>965</v>
      </c>
      <c r="V424" s="24" t="s">
        <v>31</v>
      </c>
    </row>
    <row r="425" spans="1:22" x14ac:dyDescent="0.25">
      <c r="A425" s="13" t="s">
        <v>35</v>
      </c>
      <c r="B425" s="14" t="s">
        <v>23</v>
      </c>
      <c r="C425" s="15">
        <v>46050</v>
      </c>
      <c r="D425" s="15">
        <v>46052</v>
      </c>
      <c r="E425" s="16" t="s">
        <v>1143</v>
      </c>
      <c r="F425" s="17" t="s">
        <v>24</v>
      </c>
      <c r="G425" s="18">
        <v>15</v>
      </c>
      <c r="H425" s="25">
        <f t="shared" si="36"/>
        <v>46071</v>
      </c>
      <c r="I425" s="19">
        <v>46065</v>
      </c>
      <c r="J425" s="20" t="s">
        <v>1750</v>
      </c>
      <c r="K425" s="21">
        <v>46065</v>
      </c>
      <c r="L425" s="22" t="s">
        <v>1227</v>
      </c>
      <c r="M425" s="23" t="s">
        <v>1179</v>
      </c>
      <c r="N425" s="23" t="s">
        <v>589</v>
      </c>
      <c r="O425" s="71"/>
      <c r="P425" s="23"/>
      <c r="R425" s="112" t="s">
        <v>457</v>
      </c>
      <c r="S425" s="112" t="s">
        <v>465</v>
      </c>
      <c r="T425" s="26" t="str">
        <f t="shared" si="33"/>
        <v>ATENDIDO</v>
      </c>
      <c r="U425" s="26"/>
      <c r="V425" s="24" t="s">
        <v>31</v>
      </c>
    </row>
    <row r="426" spans="1:22" x14ac:dyDescent="0.25">
      <c r="A426" s="13" t="s">
        <v>35</v>
      </c>
      <c r="B426" s="14" t="s">
        <v>23</v>
      </c>
      <c r="C426" s="15">
        <v>46050</v>
      </c>
      <c r="D426" s="15">
        <v>46052</v>
      </c>
      <c r="E426" s="16" t="s">
        <v>1144</v>
      </c>
      <c r="F426" s="17" t="s">
        <v>24</v>
      </c>
      <c r="G426" s="18">
        <v>15</v>
      </c>
      <c r="H426" s="25">
        <f t="shared" si="36"/>
        <v>46071</v>
      </c>
      <c r="I426" s="19">
        <v>46065</v>
      </c>
      <c r="J426" s="20" t="s">
        <v>1751</v>
      </c>
      <c r="K426" s="21">
        <v>46065</v>
      </c>
      <c r="L426" s="22" t="s">
        <v>1227</v>
      </c>
      <c r="M426" s="23" t="s">
        <v>1180</v>
      </c>
      <c r="N426" s="23" t="s">
        <v>1083</v>
      </c>
      <c r="O426" s="71" t="s">
        <v>1486</v>
      </c>
      <c r="P426" s="23"/>
      <c r="Q426" s="26"/>
      <c r="R426" s="112" t="s">
        <v>58</v>
      </c>
      <c r="S426" s="112" t="s">
        <v>1078</v>
      </c>
      <c r="T426" s="26" t="str">
        <f t="shared" si="33"/>
        <v>ATENDIDO</v>
      </c>
      <c r="U426" s="26" t="s">
        <v>681</v>
      </c>
      <c r="V426" s="24" t="s">
        <v>26</v>
      </c>
    </row>
    <row r="427" spans="1:22" x14ac:dyDescent="0.25">
      <c r="A427" s="13" t="s">
        <v>35</v>
      </c>
      <c r="B427" s="14" t="s">
        <v>23</v>
      </c>
      <c r="C427" s="15">
        <v>46050</v>
      </c>
      <c r="D427" s="15">
        <v>46052</v>
      </c>
      <c r="E427" s="16" t="s">
        <v>1145</v>
      </c>
      <c r="F427" s="17" t="s">
        <v>24</v>
      </c>
      <c r="G427" s="18">
        <v>15</v>
      </c>
      <c r="H427" s="25">
        <f t="shared" si="36"/>
        <v>46071</v>
      </c>
      <c r="I427" s="19">
        <v>46065</v>
      </c>
      <c r="J427" s="20" t="s">
        <v>1789</v>
      </c>
      <c r="K427" s="21">
        <v>46065</v>
      </c>
      <c r="L427" s="22" t="s">
        <v>1227</v>
      </c>
      <c r="M427" s="23" t="s">
        <v>1181</v>
      </c>
      <c r="N427" s="23" t="s">
        <v>565</v>
      </c>
      <c r="O427" s="71" t="s">
        <v>565</v>
      </c>
      <c r="P427" s="23"/>
      <c r="R427" s="112" t="s">
        <v>55</v>
      </c>
      <c r="S427" s="112" t="s">
        <v>1205</v>
      </c>
      <c r="T427" s="26" t="str">
        <f t="shared" si="33"/>
        <v>ATENDIDO</v>
      </c>
      <c r="U427" t="s">
        <v>1204</v>
      </c>
      <c r="V427" s="24" t="s">
        <v>33</v>
      </c>
    </row>
    <row r="428" spans="1:22" x14ac:dyDescent="0.25">
      <c r="A428" s="13" t="s">
        <v>35</v>
      </c>
      <c r="B428" s="14" t="s">
        <v>23</v>
      </c>
      <c r="C428" s="15">
        <v>46050</v>
      </c>
      <c r="D428" s="15">
        <v>46052</v>
      </c>
      <c r="E428" s="16" t="s">
        <v>1146</v>
      </c>
      <c r="F428" s="17" t="s">
        <v>24</v>
      </c>
      <c r="G428" s="18">
        <v>15</v>
      </c>
      <c r="H428" s="25">
        <f t="shared" si="36"/>
        <v>46071</v>
      </c>
      <c r="I428" s="19">
        <v>46064</v>
      </c>
      <c r="J428" s="20" t="s">
        <v>1671</v>
      </c>
      <c r="K428" s="21">
        <v>46064</v>
      </c>
      <c r="L428" s="22" t="s">
        <v>1227</v>
      </c>
      <c r="M428" s="23" t="s">
        <v>1182</v>
      </c>
      <c r="N428" s="23" t="s">
        <v>589</v>
      </c>
      <c r="O428" s="71"/>
      <c r="P428" s="23"/>
      <c r="Q428">
        <v>61255</v>
      </c>
      <c r="R428" s="112" t="s">
        <v>55</v>
      </c>
      <c r="S428" s="112" t="s">
        <v>56</v>
      </c>
      <c r="T428" s="26" t="str">
        <f t="shared" si="33"/>
        <v>ATENDIDO</v>
      </c>
      <c r="U428" s="26"/>
      <c r="V428" s="24" t="s">
        <v>31</v>
      </c>
    </row>
    <row r="429" spans="1:22" x14ac:dyDescent="0.25">
      <c r="A429" s="13" t="s">
        <v>35</v>
      </c>
      <c r="B429" s="14" t="s">
        <v>23</v>
      </c>
      <c r="C429" s="15">
        <v>46050</v>
      </c>
      <c r="D429" s="15">
        <v>46052</v>
      </c>
      <c r="E429" s="16" t="s">
        <v>1147</v>
      </c>
      <c r="F429" s="17" t="s">
        <v>24</v>
      </c>
      <c r="G429" s="18">
        <v>15</v>
      </c>
      <c r="H429" s="25">
        <f t="shared" si="36"/>
        <v>46071</v>
      </c>
      <c r="I429" s="19">
        <v>46079</v>
      </c>
      <c r="J429" s="20" t="s">
        <v>2493</v>
      </c>
      <c r="K429" s="21">
        <v>46079</v>
      </c>
      <c r="L429" s="22" t="s">
        <v>1227</v>
      </c>
      <c r="M429" s="23" t="s">
        <v>1183</v>
      </c>
      <c r="N429" s="23" t="s">
        <v>1280</v>
      </c>
      <c r="O429" s="71" t="s">
        <v>1482</v>
      </c>
      <c r="P429" s="23"/>
      <c r="Q429">
        <v>477094</v>
      </c>
      <c r="R429" s="112" t="s">
        <v>39</v>
      </c>
      <c r="S429" s="112" t="s">
        <v>40</v>
      </c>
      <c r="T429" s="26" t="str">
        <f t="shared" si="33"/>
        <v>ATENDIDO</v>
      </c>
      <c r="U429" s="26"/>
      <c r="V429" s="24" t="s">
        <v>32</v>
      </c>
    </row>
    <row r="430" spans="1:22" x14ac:dyDescent="0.25">
      <c r="A430" s="13" t="s">
        <v>35</v>
      </c>
      <c r="B430" s="14" t="s">
        <v>23</v>
      </c>
      <c r="C430" s="15">
        <v>46050</v>
      </c>
      <c r="D430" s="15">
        <v>46052</v>
      </c>
      <c r="E430" s="16" t="s">
        <v>1148</v>
      </c>
      <c r="F430" s="17" t="s">
        <v>24</v>
      </c>
      <c r="G430" s="18">
        <v>15</v>
      </c>
      <c r="H430" s="25">
        <f t="shared" si="36"/>
        <v>46071</v>
      </c>
      <c r="I430" s="19" t="s">
        <v>329</v>
      </c>
      <c r="J430" s="20" t="s">
        <v>41</v>
      </c>
      <c r="K430" s="21">
        <v>46076</v>
      </c>
      <c r="L430" s="22" t="s">
        <v>1227</v>
      </c>
      <c r="M430" s="23" t="s">
        <v>1184</v>
      </c>
      <c r="N430" s="23" t="s">
        <v>83</v>
      </c>
      <c r="O430" s="71"/>
      <c r="P430" s="23"/>
      <c r="R430" s="112" t="s">
        <v>42</v>
      </c>
      <c r="S430" s="112" t="s">
        <v>42</v>
      </c>
      <c r="T430" s="26" t="str">
        <f t="shared" si="33"/>
        <v>NO REQUIERE RESPUESTA</v>
      </c>
      <c r="U430" t="s">
        <v>1203</v>
      </c>
      <c r="V430" s="24" t="s">
        <v>33</v>
      </c>
    </row>
    <row r="431" spans="1:22" x14ac:dyDescent="0.25">
      <c r="A431" s="13" t="s">
        <v>35</v>
      </c>
      <c r="B431" s="14" t="s">
        <v>23</v>
      </c>
      <c r="C431" s="15">
        <v>46050</v>
      </c>
      <c r="D431" s="15">
        <v>46052</v>
      </c>
      <c r="E431" s="16" t="s">
        <v>1149</v>
      </c>
      <c r="F431" s="17" t="s">
        <v>24</v>
      </c>
      <c r="G431" s="18">
        <v>15</v>
      </c>
      <c r="H431" s="25">
        <f t="shared" si="36"/>
        <v>46071</v>
      </c>
      <c r="I431" s="19">
        <v>46076</v>
      </c>
      <c r="J431" s="20" t="s">
        <v>2227</v>
      </c>
      <c r="K431" s="21">
        <v>46076</v>
      </c>
      <c r="L431" s="22" t="s">
        <v>1227</v>
      </c>
      <c r="M431" s="23" t="s">
        <v>1185</v>
      </c>
      <c r="N431" s="23" t="s">
        <v>1225</v>
      </c>
      <c r="O431" s="71" t="s">
        <v>2196</v>
      </c>
      <c r="P431" s="23"/>
      <c r="Q431" s="26"/>
      <c r="R431" s="112" t="s">
        <v>578</v>
      </c>
      <c r="S431" s="112" t="s">
        <v>886</v>
      </c>
      <c r="T431" s="26" t="str">
        <f t="shared" si="33"/>
        <v>ATENDIDO</v>
      </c>
      <c r="U431" s="26"/>
      <c r="V431" s="24" t="s">
        <v>38</v>
      </c>
    </row>
    <row r="432" spans="1:22" x14ac:dyDescent="0.25">
      <c r="A432" s="13" t="s">
        <v>35</v>
      </c>
      <c r="B432" s="14" t="s">
        <v>37</v>
      </c>
      <c r="C432" s="15">
        <v>46049</v>
      </c>
      <c r="D432" s="15">
        <v>46052</v>
      </c>
      <c r="E432" s="16" t="s">
        <v>1150</v>
      </c>
      <c r="F432" s="17" t="s">
        <v>24</v>
      </c>
      <c r="G432" s="18">
        <v>15</v>
      </c>
      <c r="H432" s="25">
        <f t="shared" si="36"/>
        <v>46070</v>
      </c>
      <c r="I432" s="19">
        <v>46077</v>
      </c>
      <c r="J432" s="20" t="s">
        <v>2299</v>
      </c>
      <c r="K432" s="21">
        <v>46077</v>
      </c>
      <c r="L432" s="22" t="s">
        <v>1227</v>
      </c>
      <c r="M432" s="23" t="s">
        <v>1186</v>
      </c>
      <c r="N432" s="23" t="s">
        <v>1280</v>
      </c>
      <c r="O432" s="71" t="s">
        <v>1482</v>
      </c>
      <c r="P432" s="23"/>
      <c r="Q432">
        <v>630521</v>
      </c>
      <c r="R432" s="112" t="s">
        <v>365</v>
      </c>
      <c r="S432" s="112" t="s">
        <v>1202</v>
      </c>
      <c r="T432" s="26" t="str">
        <f t="shared" si="33"/>
        <v>ATENDIDO</v>
      </c>
      <c r="U432" s="26"/>
      <c r="V432" s="24" t="s">
        <v>32</v>
      </c>
    </row>
    <row r="433" spans="1:22" x14ac:dyDescent="0.25">
      <c r="A433" s="13" t="s">
        <v>35</v>
      </c>
      <c r="B433" s="14" t="s">
        <v>37</v>
      </c>
      <c r="C433" s="15">
        <v>46049</v>
      </c>
      <c r="D433" s="15">
        <v>46052</v>
      </c>
      <c r="E433" s="16" t="s">
        <v>1151</v>
      </c>
      <c r="F433" s="17" t="s">
        <v>24</v>
      </c>
      <c r="G433" s="18">
        <v>15</v>
      </c>
      <c r="H433" s="25">
        <f t="shared" si="36"/>
        <v>46070</v>
      </c>
      <c r="I433" s="19">
        <v>46078</v>
      </c>
      <c r="J433" s="20" t="s">
        <v>2457</v>
      </c>
      <c r="K433" s="21">
        <v>46078</v>
      </c>
      <c r="L433" s="22" t="s">
        <v>1227</v>
      </c>
      <c r="M433" s="23" t="s">
        <v>1187</v>
      </c>
      <c r="N433" s="23" t="s">
        <v>1281</v>
      </c>
      <c r="O433" s="71" t="s">
        <v>2195</v>
      </c>
      <c r="P433" s="23"/>
      <c r="Q433" s="26"/>
      <c r="R433" s="112" t="s">
        <v>52</v>
      </c>
      <c r="S433" s="112" t="s">
        <v>1201</v>
      </c>
      <c r="T433" s="26" t="str">
        <f t="shared" si="33"/>
        <v>ATENDIDO</v>
      </c>
      <c r="U433" s="16"/>
      <c r="V433" s="24" t="s">
        <v>29</v>
      </c>
    </row>
    <row r="434" spans="1:22" x14ac:dyDescent="0.25">
      <c r="A434" s="13" t="s">
        <v>35</v>
      </c>
      <c r="B434" s="14" t="s">
        <v>23</v>
      </c>
      <c r="C434" s="15">
        <v>46049</v>
      </c>
      <c r="D434" s="15">
        <v>46052</v>
      </c>
      <c r="E434" s="16" t="s">
        <v>1152</v>
      </c>
      <c r="F434" s="17" t="s">
        <v>24</v>
      </c>
      <c r="G434" s="18">
        <v>15</v>
      </c>
      <c r="H434" s="25">
        <f t="shared" si="36"/>
        <v>46070</v>
      </c>
      <c r="I434" s="19">
        <v>46078</v>
      </c>
      <c r="J434" s="20" t="s">
        <v>2381</v>
      </c>
      <c r="K434" s="21">
        <v>46078</v>
      </c>
      <c r="L434" s="22" t="s">
        <v>1227</v>
      </c>
      <c r="M434" s="23" t="s">
        <v>1188</v>
      </c>
      <c r="N434" s="23" t="s">
        <v>1281</v>
      </c>
      <c r="O434" s="71" t="s">
        <v>2192</v>
      </c>
      <c r="P434" s="23"/>
      <c r="R434" s="112" t="s">
        <v>58</v>
      </c>
      <c r="S434" s="112" t="s">
        <v>71</v>
      </c>
      <c r="T434" s="26" t="str">
        <f t="shared" si="33"/>
        <v>ATENDIDO</v>
      </c>
      <c r="U434" t="s">
        <v>72</v>
      </c>
      <c r="V434" s="24" t="s">
        <v>29</v>
      </c>
    </row>
    <row r="435" spans="1:22" x14ac:dyDescent="0.25">
      <c r="A435" s="13" t="s">
        <v>35</v>
      </c>
      <c r="B435" s="14" t="s">
        <v>23</v>
      </c>
      <c r="C435" s="15">
        <v>46049</v>
      </c>
      <c r="D435" s="15">
        <v>46052</v>
      </c>
      <c r="E435" s="16" t="s">
        <v>1153</v>
      </c>
      <c r="F435" s="17" t="s">
        <v>24</v>
      </c>
      <c r="G435" s="18">
        <v>15</v>
      </c>
      <c r="H435" s="25">
        <f t="shared" si="36"/>
        <v>46070</v>
      </c>
      <c r="I435" s="19">
        <v>46077</v>
      </c>
      <c r="J435" s="20" t="s">
        <v>2300</v>
      </c>
      <c r="K435" s="21">
        <v>46077</v>
      </c>
      <c r="L435" s="22" t="s">
        <v>1227</v>
      </c>
      <c r="M435" s="23" t="s">
        <v>1189</v>
      </c>
      <c r="N435" s="23" t="s">
        <v>1280</v>
      </c>
      <c r="O435" s="71" t="s">
        <v>1482</v>
      </c>
      <c r="P435" s="23"/>
      <c r="Q435">
        <v>114367</v>
      </c>
      <c r="R435" s="112" t="s">
        <v>457</v>
      </c>
      <c r="S435" s="112" t="s">
        <v>465</v>
      </c>
      <c r="T435" s="26" t="str">
        <f t="shared" si="33"/>
        <v>ATENDIDO</v>
      </c>
      <c r="U435" s="26"/>
      <c r="V435" s="24" t="s">
        <v>32</v>
      </c>
    </row>
    <row r="436" spans="1:22" x14ac:dyDescent="0.25">
      <c r="A436" s="13" t="s">
        <v>35</v>
      </c>
      <c r="B436" s="14" t="s">
        <v>37</v>
      </c>
      <c r="C436" s="15">
        <v>46049</v>
      </c>
      <c r="D436" s="15">
        <v>46052</v>
      </c>
      <c r="E436" s="16" t="s">
        <v>1154</v>
      </c>
      <c r="F436" s="17" t="s">
        <v>24</v>
      </c>
      <c r="G436" s="18">
        <v>15</v>
      </c>
      <c r="H436" s="25">
        <f t="shared" si="36"/>
        <v>46070</v>
      </c>
      <c r="I436" s="19">
        <v>46079</v>
      </c>
      <c r="J436" s="20" t="s">
        <v>2494</v>
      </c>
      <c r="K436" s="21">
        <v>46079</v>
      </c>
      <c r="L436" s="22" t="s">
        <v>1227</v>
      </c>
      <c r="M436" s="23" t="s">
        <v>1190</v>
      </c>
      <c r="N436" s="23" t="s">
        <v>1280</v>
      </c>
      <c r="O436" s="71" t="s">
        <v>1482</v>
      </c>
      <c r="P436" s="23"/>
      <c r="Q436" s="26">
        <v>108712</v>
      </c>
      <c r="R436" s="112" t="s">
        <v>66</v>
      </c>
      <c r="S436" s="112" t="s">
        <v>67</v>
      </c>
      <c r="T436" s="26" t="str">
        <f t="shared" si="33"/>
        <v>ATENDIDO</v>
      </c>
      <c r="U436" s="26"/>
      <c r="V436" s="24" t="s">
        <v>32</v>
      </c>
    </row>
    <row r="437" spans="1:22" x14ac:dyDescent="0.25">
      <c r="A437" s="13" t="s">
        <v>35</v>
      </c>
      <c r="B437" s="14" t="s">
        <v>37</v>
      </c>
      <c r="C437" s="15">
        <v>46049</v>
      </c>
      <c r="D437" s="15">
        <v>46052</v>
      </c>
      <c r="E437" s="16" t="s">
        <v>1155</v>
      </c>
      <c r="F437" s="17" t="s">
        <v>24</v>
      </c>
      <c r="G437" s="18">
        <v>15</v>
      </c>
      <c r="H437" s="25">
        <f t="shared" si="36"/>
        <v>46070</v>
      </c>
      <c r="I437" s="19">
        <v>46065</v>
      </c>
      <c r="J437" s="20" t="s">
        <v>1752</v>
      </c>
      <c r="K437" s="21">
        <v>46065</v>
      </c>
      <c r="L437" s="22" t="s">
        <v>1227</v>
      </c>
      <c r="M437" s="23" t="s">
        <v>1191</v>
      </c>
      <c r="N437" s="23" t="s">
        <v>589</v>
      </c>
      <c r="O437" s="71" t="s">
        <v>1484</v>
      </c>
      <c r="P437" s="23"/>
      <c r="Q437" s="26">
        <v>89215</v>
      </c>
      <c r="R437" s="112" t="s">
        <v>43</v>
      </c>
      <c r="S437" s="112" t="s">
        <v>364</v>
      </c>
      <c r="T437" s="26" t="str">
        <f t="shared" si="33"/>
        <v>ATENDIDO</v>
      </c>
      <c r="U437" s="16"/>
      <c r="V437" s="24" t="s">
        <v>31</v>
      </c>
    </row>
    <row r="438" spans="1:22" x14ac:dyDescent="0.25">
      <c r="A438" s="13" t="s">
        <v>35</v>
      </c>
      <c r="B438" s="14" t="s">
        <v>37</v>
      </c>
      <c r="C438" s="15">
        <v>46049</v>
      </c>
      <c r="D438" s="15">
        <v>46052</v>
      </c>
      <c r="E438" s="16" t="s">
        <v>1156</v>
      </c>
      <c r="F438" s="17" t="s">
        <v>24</v>
      </c>
      <c r="G438" s="18">
        <v>15</v>
      </c>
      <c r="H438" s="25">
        <f t="shared" si="36"/>
        <v>46070</v>
      </c>
      <c r="I438" s="19">
        <v>46066</v>
      </c>
      <c r="J438" s="20" t="s">
        <v>1843</v>
      </c>
      <c r="K438" s="21">
        <v>46066</v>
      </c>
      <c r="L438" s="22" t="s">
        <v>1227</v>
      </c>
      <c r="M438" s="23" t="s">
        <v>1192</v>
      </c>
      <c r="N438" s="23" t="s">
        <v>589</v>
      </c>
      <c r="O438" s="71"/>
      <c r="P438" s="23"/>
      <c r="Q438" s="26"/>
      <c r="R438" s="112" t="s">
        <v>43</v>
      </c>
      <c r="S438" s="112" t="s">
        <v>60</v>
      </c>
      <c r="T438" s="26" t="str">
        <f t="shared" si="33"/>
        <v>ATENDIDO</v>
      </c>
      <c r="U438" s="16"/>
      <c r="V438" s="24" t="s">
        <v>31</v>
      </c>
    </row>
    <row r="439" spans="1:22" x14ac:dyDescent="0.25">
      <c r="A439" s="13" t="s">
        <v>35</v>
      </c>
      <c r="B439" s="14" t="s">
        <v>23</v>
      </c>
      <c r="C439" s="15">
        <v>46049</v>
      </c>
      <c r="D439" s="15">
        <v>46052</v>
      </c>
      <c r="E439" s="16" t="s">
        <v>1157</v>
      </c>
      <c r="F439" s="17" t="s">
        <v>24</v>
      </c>
      <c r="G439" s="18">
        <v>15</v>
      </c>
      <c r="H439" s="25">
        <f t="shared" si="36"/>
        <v>46070</v>
      </c>
      <c r="I439" s="19" t="s">
        <v>329</v>
      </c>
      <c r="J439" s="20" t="s">
        <v>41</v>
      </c>
      <c r="K439" s="21">
        <v>46052</v>
      </c>
      <c r="L439" s="22" t="s">
        <v>328</v>
      </c>
      <c r="M439" s="23" t="s">
        <v>1193</v>
      </c>
      <c r="N439" s="23" t="s">
        <v>589</v>
      </c>
      <c r="O439" s="71"/>
      <c r="P439" s="23"/>
      <c r="Q439" s="26">
        <v>33595</v>
      </c>
      <c r="R439" s="112" t="s">
        <v>58</v>
      </c>
      <c r="S439" s="112" t="s">
        <v>71</v>
      </c>
      <c r="T439" s="26" t="str">
        <f t="shared" si="33"/>
        <v>NO REQUIERE RESPUESTA</v>
      </c>
      <c r="U439" s="16"/>
      <c r="V439" s="24" t="s">
        <v>31</v>
      </c>
    </row>
    <row r="440" spans="1:22" x14ac:dyDescent="0.25">
      <c r="A440" s="13" t="s">
        <v>35</v>
      </c>
      <c r="B440" s="14" t="s">
        <v>23</v>
      </c>
      <c r="C440" s="15">
        <v>46049</v>
      </c>
      <c r="D440" s="15">
        <v>46052</v>
      </c>
      <c r="E440" s="16" t="s">
        <v>1158</v>
      </c>
      <c r="F440" s="17" t="s">
        <v>24</v>
      </c>
      <c r="G440" s="18">
        <v>15</v>
      </c>
      <c r="H440" s="25">
        <f t="shared" si="36"/>
        <v>46070</v>
      </c>
      <c r="I440" s="19">
        <v>46063</v>
      </c>
      <c r="J440" s="20" t="s">
        <v>1672</v>
      </c>
      <c r="K440" s="21">
        <v>46063</v>
      </c>
      <c r="L440" s="22" t="s">
        <v>1227</v>
      </c>
      <c r="M440" s="23" t="s">
        <v>1194</v>
      </c>
      <c r="N440" s="23" t="s">
        <v>589</v>
      </c>
      <c r="O440" s="71" t="s">
        <v>1484</v>
      </c>
      <c r="P440" s="23"/>
      <c r="Q440" s="26">
        <v>54198</v>
      </c>
      <c r="R440" s="112" t="s">
        <v>66</v>
      </c>
      <c r="S440" s="112" t="s">
        <v>67</v>
      </c>
      <c r="T440" s="26" t="str">
        <f t="shared" si="33"/>
        <v>ATENDIDO</v>
      </c>
      <c r="U440" s="16"/>
      <c r="V440" s="24" t="s">
        <v>31</v>
      </c>
    </row>
    <row r="441" spans="1:22" x14ac:dyDescent="0.25">
      <c r="A441" s="13" t="s">
        <v>35</v>
      </c>
      <c r="B441" s="14" t="s">
        <v>23</v>
      </c>
      <c r="C441" s="15">
        <v>46049</v>
      </c>
      <c r="D441" s="15">
        <v>46052</v>
      </c>
      <c r="E441" s="16" t="s">
        <v>1159</v>
      </c>
      <c r="F441" s="17" t="s">
        <v>24</v>
      </c>
      <c r="G441" s="18">
        <v>15</v>
      </c>
      <c r="H441" s="25">
        <f t="shared" si="36"/>
        <v>46070</v>
      </c>
      <c r="I441" s="19" t="s">
        <v>329</v>
      </c>
      <c r="J441" s="20" t="s">
        <v>41</v>
      </c>
      <c r="K441" s="21">
        <v>46052</v>
      </c>
      <c r="L441" s="22" t="s">
        <v>328</v>
      </c>
      <c r="M441" s="23" t="s">
        <v>1195</v>
      </c>
      <c r="N441" s="23" t="s">
        <v>589</v>
      </c>
      <c r="O441" s="71"/>
      <c r="P441" s="23"/>
      <c r="Q441" s="26">
        <v>33595</v>
      </c>
      <c r="R441" s="112" t="s">
        <v>58</v>
      </c>
      <c r="S441" s="112" t="s">
        <v>71</v>
      </c>
      <c r="T441" s="26" t="str">
        <f t="shared" si="33"/>
        <v>NO REQUIERE RESPUESTA</v>
      </c>
      <c r="U441" s="16"/>
      <c r="V441" s="24" t="s">
        <v>31</v>
      </c>
    </row>
    <row r="442" spans="1:22" x14ac:dyDescent="0.25">
      <c r="A442" s="13" t="s">
        <v>35</v>
      </c>
      <c r="B442" s="14" t="s">
        <v>23</v>
      </c>
      <c r="C442" s="15">
        <v>46049</v>
      </c>
      <c r="D442" s="15">
        <v>46052</v>
      </c>
      <c r="E442" s="16" t="s">
        <v>1160</v>
      </c>
      <c r="F442" s="17" t="s">
        <v>24</v>
      </c>
      <c r="G442" s="18">
        <v>15</v>
      </c>
      <c r="H442" s="25">
        <f t="shared" si="36"/>
        <v>46070</v>
      </c>
      <c r="I442" s="19" t="s">
        <v>329</v>
      </c>
      <c r="J442" s="20" t="s">
        <v>41</v>
      </c>
      <c r="K442" s="21">
        <v>46052</v>
      </c>
      <c r="L442" s="22" t="s">
        <v>328</v>
      </c>
      <c r="M442" s="23" t="s">
        <v>655</v>
      </c>
      <c r="N442" s="23" t="s">
        <v>36</v>
      </c>
      <c r="O442" s="71"/>
      <c r="P442" s="23"/>
      <c r="Q442" s="26"/>
      <c r="R442" s="112" t="s">
        <v>55</v>
      </c>
      <c r="S442" s="112" t="s">
        <v>56</v>
      </c>
      <c r="T442" s="26" t="str">
        <f t="shared" si="33"/>
        <v>NO REQUIERE RESPUESTA</v>
      </c>
      <c r="U442" s="26"/>
      <c r="V442" s="24" t="s">
        <v>32</v>
      </c>
    </row>
    <row r="443" spans="1:22" x14ac:dyDescent="0.25">
      <c r="A443" s="13" t="s">
        <v>35</v>
      </c>
      <c r="B443" s="14" t="s">
        <v>23</v>
      </c>
      <c r="C443" s="15">
        <v>46049</v>
      </c>
      <c r="D443" s="15">
        <v>46052</v>
      </c>
      <c r="E443" s="16" t="s">
        <v>1161</v>
      </c>
      <c r="F443" s="17" t="s">
        <v>24</v>
      </c>
      <c r="G443" s="18">
        <v>15</v>
      </c>
      <c r="H443" s="25">
        <f t="shared" si="36"/>
        <v>46070</v>
      </c>
      <c r="I443" s="19" t="s">
        <v>329</v>
      </c>
      <c r="J443" s="20" t="s">
        <v>41</v>
      </c>
      <c r="K443" s="21">
        <v>46059</v>
      </c>
      <c r="L443" s="22" t="s">
        <v>1227</v>
      </c>
      <c r="M443" s="23" t="s">
        <v>1196</v>
      </c>
      <c r="N443" s="23" t="s">
        <v>589</v>
      </c>
      <c r="O443" s="71"/>
      <c r="P443" s="23"/>
      <c r="Q443" s="26">
        <v>1009251</v>
      </c>
      <c r="R443" s="112" t="s">
        <v>55</v>
      </c>
      <c r="S443" s="112" t="s">
        <v>56</v>
      </c>
      <c r="T443" s="26" t="str">
        <f t="shared" si="33"/>
        <v>NO REQUIERE RESPUESTA</v>
      </c>
      <c r="U443" s="26" t="s">
        <v>1200</v>
      </c>
      <c r="V443" s="24" t="s">
        <v>31</v>
      </c>
    </row>
    <row r="444" spans="1:22" x14ac:dyDescent="0.25">
      <c r="A444" s="13" t="s">
        <v>35</v>
      </c>
      <c r="B444" s="14" t="s">
        <v>23</v>
      </c>
      <c r="C444" s="15">
        <v>46048</v>
      </c>
      <c r="D444" s="15">
        <v>46052</v>
      </c>
      <c r="E444" s="16" t="s">
        <v>1162</v>
      </c>
      <c r="F444" s="17" t="s">
        <v>24</v>
      </c>
      <c r="G444" s="18">
        <v>15</v>
      </c>
      <c r="H444" s="25">
        <f t="shared" si="36"/>
        <v>46069</v>
      </c>
      <c r="I444" s="19"/>
      <c r="J444" s="20" t="s">
        <v>25</v>
      </c>
      <c r="K444" s="21" t="e">
        <v>#N/A</v>
      </c>
      <c r="L444" s="22" t="s">
        <v>1227</v>
      </c>
      <c r="M444" s="23" t="s">
        <v>1197</v>
      </c>
      <c r="N444" s="23" t="s">
        <v>1280</v>
      </c>
      <c r="O444" s="71" t="s">
        <v>1482</v>
      </c>
      <c r="P444" s="23"/>
      <c r="Q444" s="26">
        <v>493573</v>
      </c>
      <c r="R444" s="112" t="s">
        <v>42</v>
      </c>
      <c r="S444" s="112" t="s">
        <v>42</v>
      </c>
      <c r="T444" s="26" t="str">
        <f t="shared" si="33"/>
        <v>PENDIENTE EMITIR RESPUESTA</v>
      </c>
      <c r="U444" s="26"/>
      <c r="V444" s="24" t="s">
        <v>32</v>
      </c>
    </row>
    <row r="445" spans="1:22" x14ac:dyDescent="0.25">
      <c r="A445" s="13" t="s">
        <v>35</v>
      </c>
      <c r="B445" s="14" t="s">
        <v>23</v>
      </c>
      <c r="C445" s="15">
        <v>46044</v>
      </c>
      <c r="D445" s="15">
        <v>46052</v>
      </c>
      <c r="E445" s="16" t="s">
        <v>1163</v>
      </c>
      <c r="F445" s="17" t="s">
        <v>24</v>
      </c>
      <c r="G445" s="18">
        <v>15</v>
      </c>
      <c r="H445" s="25">
        <f t="shared" si="36"/>
        <v>46065</v>
      </c>
      <c r="I445" s="19">
        <v>46064</v>
      </c>
      <c r="J445" s="20" t="s">
        <v>1746</v>
      </c>
      <c r="K445" s="21">
        <v>46064</v>
      </c>
      <c r="L445" s="22" t="s">
        <v>1227</v>
      </c>
      <c r="M445" s="23" t="s">
        <v>1198</v>
      </c>
      <c r="N445" s="23" t="s">
        <v>589</v>
      </c>
      <c r="O445" s="71"/>
      <c r="P445" s="23"/>
      <c r="Q445" s="26">
        <v>310312</v>
      </c>
      <c r="R445" s="112" t="s">
        <v>58</v>
      </c>
      <c r="S445" s="112" t="s">
        <v>456</v>
      </c>
      <c r="T445" s="26" t="str">
        <f t="shared" si="33"/>
        <v>ATENDIDO</v>
      </c>
      <c r="U445" s="16"/>
      <c r="V445" s="24" t="s">
        <v>31</v>
      </c>
    </row>
    <row r="446" spans="1:22" x14ac:dyDescent="0.25">
      <c r="A446" s="13" t="s">
        <v>35</v>
      </c>
      <c r="B446" s="14" t="s">
        <v>23</v>
      </c>
      <c r="C446" s="15">
        <v>46052</v>
      </c>
      <c r="D446" s="15">
        <v>46052</v>
      </c>
      <c r="E446" s="16" t="s">
        <v>1209</v>
      </c>
      <c r="F446" s="17" t="s">
        <v>24</v>
      </c>
      <c r="G446" s="18">
        <v>15</v>
      </c>
      <c r="H446" s="25">
        <f t="shared" ref="H446:H448" si="37">IF(F446="RECURSO DE REPOSICION",C446+G446,WORKDAY.INTL(C446,G446,1,$Y$5:$Y$23))</f>
        <v>46073</v>
      </c>
      <c r="I446" s="19">
        <v>46065</v>
      </c>
      <c r="J446" s="20" t="s">
        <v>1753</v>
      </c>
      <c r="K446" s="21">
        <v>46065</v>
      </c>
      <c r="L446" s="22" t="s">
        <v>1227</v>
      </c>
      <c r="M446" s="23" t="s">
        <v>1212</v>
      </c>
      <c r="N446" s="23" t="s">
        <v>589</v>
      </c>
      <c r="O446" s="71" t="s">
        <v>589</v>
      </c>
      <c r="P446" s="23"/>
      <c r="Q446" s="26">
        <v>40539</v>
      </c>
      <c r="R446" s="112" t="s">
        <v>39</v>
      </c>
      <c r="S446" s="112" t="s">
        <v>40</v>
      </c>
      <c r="T446" s="26" t="str">
        <f t="shared" si="33"/>
        <v>ATENDIDO</v>
      </c>
      <c r="U446" s="26" t="s">
        <v>1214</v>
      </c>
      <c r="V446" s="24" t="s">
        <v>31</v>
      </c>
    </row>
    <row r="447" spans="1:22" x14ac:dyDescent="0.25">
      <c r="A447" s="13" t="s">
        <v>35</v>
      </c>
      <c r="B447" s="14" t="s">
        <v>23</v>
      </c>
      <c r="C447" s="15">
        <v>46052</v>
      </c>
      <c r="D447" s="15">
        <v>46052</v>
      </c>
      <c r="E447" s="16" t="s">
        <v>1210</v>
      </c>
      <c r="F447" s="17" t="s">
        <v>24</v>
      </c>
      <c r="G447" s="18">
        <v>15</v>
      </c>
      <c r="H447" s="25">
        <f t="shared" si="37"/>
        <v>46073</v>
      </c>
      <c r="I447" s="19" t="s">
        <v>329</v>
      </c>
      <c r="J447" s="20" t="s">
        <v>41</v>
      </c>
      <c r="K447" s="21">
        <v>46059</v>
      </c>
      <c r="L447" s="22" t="s">
        <v>1227</v>
      </c>
      <c r="M447" s="23" t="s">
        <v>1213</v>
      </c>
      <c r="N447" s="23" t="s">
        <v>589</v>
      </c>
      <c r="O447" s="71" t="s">
        <v>589</v>
      </c>
      <c r="P447" s="23"/>
      <c r="Q447" s="26">
        <v>18720</v>
      </c>
      <c r="R447" s="112" t="s">
        <v>58</v>
      </c>
      <c r="S447" s="112" t="s">
        <v>570</v>
      </c>
      <c r="T447" s="26" t="str">
        <f t="shared" si="33"/>
        <v>NO REQUIERE RESPUESTA</v>
      </c>
      <c r="U447" s="16"/>
      <c r="V447" s="24" t="s">
        <v>31</v>
      </c>
    </row>
    <row r="448" spans="1:22" x14ac:dyDescent="0.25">
      <c r="A448" s="13" t="s">
        <v>35</v>
      </c>
      <c r="B448" s="14" t="s">
        <v>23</v>
      </c>
      <c r="C448" s="15">
        <v>46052</v>
      </c>
      <c r="D448" s="15">
        <v>46052</v>
      </c>
      <c r="E448" s="16" t="s">
        <v>1211</v>
      </c>
      <c r="F448" s="17" t="s">
        <v>24</v>
      </c>
      <c r="G448" s="18">
        <v>15</v>
      </c>
      <c r="H448" s="25">
        <f t="shared" si="37"/>
        <v>46073</v>
      </c>
      <c r="I448" s="19" t="s">
        <v>329</v>
      </c>
      <c r="J448" s="20" t="s">
        <v>41</v>
      </c>
      <c r="K448" s="21">
        <v>46052</v>
      </c>
      <c r="L448" s="22" t="s">
        <v>328</v>
      </c>
      <c r="M448" s="23" t="s">
        <v>1215</v>
      </c>
      <c r="N448" s="23" t="s">
        <v>589</v>
      </c>
      <c r="O448" s="71"/>
      <c r="P448" s="23"/>
      <c r="Q448" s="26">
        <v>35257</v>
      </c>
      <c r="R448" s="112" t="s">
        <v>66</v>
      </c>
      <c r="S448" s="112" t="s">
        <v>67</v>
      </c>
      <c r="T448" s="26" t="str">
        <f t="shared" si="33"/>
        <v>NO REQUIERE RESPUESTA</v>
      </c>
      <c r="U448" s="26" t="s">
        <v>1216</v>
      </c>
      <c r="V448" s="24" t="s">
        <v>31</v>
      </c>
    </row>
    <row r="449" spans="1:22" x14ac:dyDescent="0.25">
      <c r="A449" s="13" t="s">
        <v>35</v>
      </c>
      <c r="B449" s="14" t="s">
        <v>23</v>
      </c>
      <c r="C449" s="15">
        <v>46050</v>
      </c>
      <c r="D449" s="15">
        <v>46052</v>
      </c>
      <c r="E449" s="16" t="s">
        <v>1223</v>
      </c>
      <c r="F449" s="17" t="s">
        <v>24</v>
      </c>
      <c r="G449" s="18">
        <v>15</v>
      </c>
      <c r="H449" s="25">
        <f t="shared" ref="H449:H451" si="38">IF(F449="RECURSO DE REPOSICION",C449+G449,WORKDAY.INTL(C449,G449,1,$Y$5:$Y$23))</f>
        <v>46071</v>
      </c>
      <c r="I449" s="19" t="s">
        <v>61</v>
      </c>
      <c r="J449" s="20" t="s">
        <v>61</v>
      </c>
      <c r="K449" s="21">
        <v>46052</v>
      </c>
      <c r="L449" s="22" t="s">
        <v>328</v>
      </c>
      <c r="M449" s="23" t="s">
        <v>1224</v>
      </c>
      <c r="N449" s="23" t="s">
        <v>148</v>
      </c>
      <c r="R449" s="112" t="s">
        <v>64</v>
      </c>
      <c r="S449" s="112" t="s">
        <v>65</v>
      </c>
      <c r="T449" s="26" t="str">
        <f t="shared" si="33"/>
        <v>TRASLADO</v>
      </c>
      <c r="U449" s="26"/>
      <c r="V449" s="24" t="s">
        <v>34</v>
      </c>
    </row>
    <row r="450" spans="1:22" x14ac:dyDescent="0.25">
      <c r="A450" s="13" t="s">
        <v>35</v>
      </c>
      <c r="B450" s="14" t="s">
        <v>23</v>
      </c>
      <c r="C450" s="15">
        <v>46029</v>
      </c>
      <c r="D450" s="15">
        <v>46052</v>
      </c>
      <c r="E450" s="16" t="s">
        <v>1226</v>
      </c>
      <c r="F450" s="17" t="s">
        <v>24</v>
      </c>
      <c r="G450" s="18">
        <v>15</v>
      </c>
      <c r="H450" s="25">
        <f t="shared" si="38"/>
        <v>46050</v>
      </c>
      <c r="I450" s="19">
        <v>46063</v>
      </c>
      <c r="J450" s="20" t="s">
        <v>1630</v>
      </c>
      <c r="K450" s="21">
        <v>46063</v>
      </c>
      <c r="L450" s="22" t="s">
        <v>1227</v>
      </c>
      <c r="M450" s="23" t="s">
        <v>665</v>
      </c>
      <c r="N450" s="23" t="s">
        <v>1225</v>
      </c>
      <c r="O450" s="71"/>
      <c r="P450" s="23"/>
      <c r="Q450" s="16"/>
      <c r="R450" s="112" t="s">
        <v>66</v>
      </c>
      <c r="S450" s="112" t="s">
        <v>67</v>
      </c>
      <c r="T450" s="26" t="str">
        <f t="shared" ref="T450:T513" si="39">+IF(IFERROR(SEARCH("2026",J450,1)=1,0),"ATENDIDO",J450)</f>
        <v>ATENDIDO</v>
      </c>
      <c r="U450" s="16"/>
      <c r="V450" s="24" t="s">
        <v>30</v>
      </c>
    </row>
    <row r="451" spans="1:22" x14ac:dyDescent="0.25">
      <c r="A451" s="13" t="s">
        <v>104</v>
      </c>
      <c r="B451" s="14" t="s">
        <v>37</v>
      </c>
      <c r="C451" s="15">
        <v>46055</v>
      </c>
      <c r="D451" s="15">
        <v>46055</v>
      </c>
      <c r="E451" s="16" t="s">
        <v>1228</v>
      </c>
      <c r="F451" s="17" t="s">
        <v>24</v>
      </c>
      <c r="G451" s="18">
        <v>5</v>
      </c>
      <c r="H451" s="25">
        <f t="shared" si="38"/>
        <v>46062</v>
      </c>
      <c r="I451" s="19" t="s">
        <v>329</v>
      </c>
      <c r="J451" s="20" t="s">
        <v>41</v>
      </c>
      <c r="K451" s="21">
        <v>46056</v>
      </c>
      <c r="L451" s="22" t="s">
        <v>1227</v>
      </c>
      <c r="M451" s="23" t="s">
        <v>1279</v>
      </c>
      <c r="N451" s="23" t="s">
        <v>176</v>
      </c>
      <c r="O451" s="23" t="s">
        <v>176</v>
      </c>
      <c r="P451" s="23" t="s">
        <v>36</v>
      </c>
      <c r="Q451" s="26"/>
      <c r="R451" s="112" t="s">
        <v>365</v>
      </c>
      <c r="S451" s="112" t="s">
        <v>366</v>
      </c>
      <c r="T451" s="26" t="str">
        <f t="shared" si="39"/>
        <v>NO REQUIERE RESPUESTA</v>
      </c>
      <c r="U451" s="26"/>
      <c r="V451" s="24" t="s">
        <v>33</v>
      </c>
    </row>
    <row r="452" spans="1:22" x14ac:dyDescent="0.25">
      <c r="A452" s="13" t="s">
        <v>104</v>
      </c>
      <c r="B452" s="14" t="s">
        <v>37</v>
      </c>
      <c r="C452" s="15">
        <v>46055</v>
      </c>
      <c r="D452" s="15">
        <v>46055</v>
      </c>
      <c r="E452" s="16" t="s">
        <v>1229</v>
      </c>
      <c r="F452" s="17" t="s">
        <v>24</v>
      </c>
      <c r="G452" s="18">
        <v>5</v>
      </c>
      <c r="H452" s="25">
        <f t="shared" ref="H452:H457" si="40">IF(F452="RECURSO DE REPOSICION",C452+G452,WORKDAY.INTL(C452,G452,1,$Y$5:$Y$23))</f>
        <v>46062</v>
      </c>
      <c r="I452" s="19" t="s">
        <v>329</v>
      </c>
      <c r="J452" s="20" t="s">
        <v>41</v>
      </c>
      <c r="K452" s="21">
        <v>46056</v>
      </c>
      <c r="L452" s="22" t="s">
        <v>1227</v>
      </c>
      <c r="M452" s="23" t="s">
        <v>1279</v>
      </c>
      <c r="N452" s="23" t="s">
        <v>176</v>
      </c>
      <c r="O452" s="23" t="s">
        <v>176</v>
      </c>
      <c r="P452" s="23" t="s">
        <v>36</v>
      </c>
      <c r="Q452" s="26"/>
      <c r="R452" s="112" t="s">
        <v>365</v>
      </c>
      <c r="S452" s="112" t="s">
        <v>366</v>
      </c>
      <c r="T452" s="26" t="str">
        <f t="shared" si="39"/>
        <v>NO REQUIERE RESPUESTA</v>
      </c>
      <c r="U452" s="26"/>
      <c r="V452" s="24" t="s">
        <v>33</v>
      </c>
    </row>
    <row r="453" spans="1:22" x14ac:dyDescent="0.25">
      <c r="A453" s="13" t="s">
        <v>104</v>
      </c>
      <c r="B453" s="14" t="s">
        <v>37</v>
      </c>
      <c r="C453" s="15">
        <v>46055</v>
      </c>
      <c r="D453" s="15">
        <v>46055</v>
      </c>
      <c r="E453" s="16" t="s">
        <v>1230</v>
      </c>
      <c r="F453" s="17" t="s">
        <v>24</v>
      </c>
      <c r="G453" s="18">
        <v>5</v>
      </c>
      <c r="H453" s="25">
        <f t="shared" si="40"/>
        <v>46062</v>
      </c>
      <c r="I453" s="19" t="s">
        <v>329</v>
      </c>
      <c r="J453" s="20" t="s">
        <v>41</v>
      </c>
      <c r="K453" s="21">
        <v>46056</v>
      </c>
      <c r="L453" s="22" t="s">
        <v>1227</v>
      </c>
      <c r="M453" s="23" t="s">
        <v>1279</v>
      </c>
      <c r="N453" s="23" t="s">
        <v>176</v>
      </c>
      <c r="O453" s="23" t="s">
        <v>176</v>
      </c>
      <c r="P453" s="23" t="s">
        <v>36</v>
      </c>
      <c r="Q453" s="26"/>
      <c r="R453" s="112" t="s">
        <v>365</v>
      </c>
      <c r="S453" s="112" t="s">
        <v>366</v>
      </c>
      <c r="T453" s="26" t="str">
        <f t="shared" si="39"/>
        <v>NO REQUIERE RESPUESTA</v>
      </c>
      <c r="U453" s="26"/>
      <c r="V453" s="24" t="s">
        <v>33</v>
      </c>
    </row>
    <row r="454" spans="1:22" x14ac:dyDescent="0.25">
      <c r="A454" s="13" t="s">
        <v>104</v>
      </c>
      <c r="B454" s="14" t="s">
        <v>37</v>
      </c>
      <c r="C454" s="15">
        <v>46055</v>
      </c>
      <c r="D454" s="15">
        <v>46055</v>
      </c>
      <c r="E454" s="16" t="s">
        <v>1231</v>
      </c>
      <c r="F454" s="17" t="s">
        <v>24</v>
      </c>
      <c r="G454" s="18">
        <v>5</v>
      </c>
      <c r="H454" s="25">
        <f t="shared" si="40"/>
        <v>46062</v>
      </c>
      <c r="I454" s="19" t="s">
        <v>329</v>
      </c>
      <c r="J454" s="20" t="s">
        <v>41</v>
      </c>
      <c r="K454" s="21">
        <v>46056</v>
      </c>
      <c r="L454" s="22" t="s">
        <v>1227</v>
      </c>
      <c r="M454" s="23" t="s">
        <v>1279</v>
      </c>
      <c r="N454" s="23" t="s">
        <v>176</v>
      </c>
      <c r="O454" s="23" t="s">
        <v>176</v>
      </c>
      <c r="P454" s="23" t="s">
        <v>36</v>
      </c>
      <c r="Q454" s="26"/>
      <c r="R454" s="112" t="s">
        <v>365</v>
      </c>
      <c r="S454" s="112" t="s">
        <v>366</v>
      </c>
      <c r="T454" s="26" t="str">
        <f t="shared" si="39"/>
        <v>NO REQUIERE RESPUESTA</v>
      </c>
      <c r="U454" s="26"/>
      <c r="V454" s="24" t="s">
        <v>33</v>
      </c>
    </row>
    <row r="455" spans="1:22" x14ac:dyDescent="0.25">
      <c r="A455" s="13" t="s">
        <v>104</v>
      </c>
      <c r="B455" s="14" t="s">
        <v>37</v>
      </c>
      <c r="C455" s="15">
        <v>46055</v>
      </c>
      <c r="D455" s="15">
        <v>46055</v>
      </c>
      <c r="E455" s="16" t="s">
        <v>1232</v>
      </c>
      <c r="F455" s="17" t="s">
        <v>24</v>
      </c>
      <c r="G455" s="18">
        <v>5</v>
      </c>
      <c r="H455" s="25">
        <f t="shared" si="40"/>
        <v>46062</v>
      </c>
      <c r="I455" s="19" t="s">
        <v>329</v>
      </c>
      <c r="J455" s="20" t="s">
        <v>41</v>
      </c>
      <c r="K455" s="21">
        <v>46056</v>
      </c>
      <c r="L455" s="22" t="s">
        <v>1227</v>
      </c>
      <c r="M455" s="23" t="s">
        <v>1279</v>
      </c>
      <c r="N455" s="23" t="s">
        <v>176</v>
      </c>
      <c r="O455" s="23" t="s">
        <v>176</v>
      </c>
      <c r="P455" s="23" t="s">
        <v>36</v>
      </c>
      <c r="Q455" s="26"/>
      <c r="R455" s="112" t="s">
        <v>365</v>
      </c>
      <c r="S455" s="112" t="s">
        <v>366</v>
      </c>
      <c r="T455" s="26" t="str">
        <f t="shared" si="39"/>
        <v>NO REQUIERE RESPUESTA</v>
      </c>
      <c r="U455" s="26"/>
      <c r="V455" s="24" t="s">
        <v>33</v>
      </c>
    </row>
    <row r="456" spans="1:22" x14ac:dyDescent="0.25">
      <c r="A456" s="13" t="s">
        <v>104</v>
      </c>
      <c r="B456" s="14" t="s">
        <v>37</v>
      </c>
      <c r="C456" s="15">
        <v>46055</v>
      </c>
      <c r="D456" s="15">
        <v>46055</v>
      </c>
      <c r="E456" s="16" t="s">
        <v>1233</v>
      </c>
      <c r="F456" s="17" t="s">
        <v>24</v>
      </c>
      <c r="G456" s="18">
        <v>5</v>
      </c>
      <c r="H456" s="25">
        <f t="shared" si="40"/>
        <v>46062</v>
      </c>
      <c r="I456" s="19" t="s">
        <v>329</v>
      </c>
      <c r="J456" s="20" t="s">
        <v>41</v>
      </c>
      <c r="K456" s="21">
        <v>46056</v>
      </c>
      <c r="L456" s="22" t="s">
        <v>1227</v>
      </c>
      <c r="M456" s="23" t="s">
        <v>1279</v>
      </c>
      <c r="N456" s="23" t="s">
        <v>176</v>
      </c>
      <c r="O456" s="23" t="s">
        <v>176</v>
      </c>
      <c r="P456" s="23" t="s">
        <v>36</v>
      </c>
      <c r="Q456" s="26"/>
      <c r="R456" s="112" t="s">
        <v>365</v>
      </c>
      <c r="S456" s="112" t="s">
        <v>366</v>
      </c>
      <c r="T456" s="26" t="str">
        <f t="shared" si="39"/>
        <v>NO REQUIERE RESPUESTA</v>
      </c>
      <c r="U456" s="26"/>
      <c r="V456" s="24" t="s">
        <v>33</v>
      </c>
    </row>
    <row r="457" spans="1:22" x14ac:dyDescent="0.25">
      <c r="A457" s="13" t="s">
        <v>104</v>
      </c>
      <c r="B457" s="14" t="s">
        <v>37</v>
      </c>
      <c r="C457" s="15">
        <v>46055</v>
      </c>
      <c r="D457" s="15">
        <v>46055</v>
      </c>
      <c r="E457" s="16" t="s">
        <v>1234</v>
      </c>
      <c r="F457" s="17" t="s">
        <v>24</v>
      </c>
      <c r="G457" s="18">
        <v>5</v>
      </c>
      <c r="H457" s="25">
        <f t="shared" si="40"/>
        <v>46062</v>
      </c>
      <c r="I457" s="19" t="s">
        <v>329</v>
      </c>
      <c r="J457" s="20" t="s">
        <v>41</v>
      </c>
      <c r="K457" s="21">
        <v>46056</v>
      </c>
      <c r="L457" s="22" t="s">
        <v>1227</v>
      </c>
      <c r="M457" s="23" t="s">
        <v>1279</v>
      </c>
      <c r="N457" s="23" t="s">
        <v>176</v>
      </c>
      <c r="O457" s="23" t="s">
        <v>176</v>
      </c>
      <c r="P457" s="23" t="s">
        <v>36</v>
      </c>
      <c r="Q457" s="26"/>
      <c r="R457" s="112" t="s">
        <v>365</v>
      </c>
      <c r="S457" s="112" t="s">
        <v>366</v>
      </c>
      <c r="T457" s="26" t="str">
        <f t="shared" si="39"/>
        <v>NO REQUIERE RESPUESTA</v>
      </c>
      <c r="U457" s="26"/>
      <c r="V457" s="24" t="s">
        <v>33</v>
      </c>
    </row>
    <row r="458" spans="1:22" x14ac:dyDescent="0.25">
      <c r="A458" s="13" t="s">
        <v>104</v>
      </c>
      <c r="B458" s="14" t="s">
        <v>37</v>
      </c>
      <c r="C458" s="15">
        <v>46055</v>
      </c>
      <c r="D458" s="15">
        <v>46055</v>
      </c>
      <c r="E458" s="16" t="s">
        <v>1235</v>
      </c>
      <c r="F458" s="17" t="s">
        <v>24</v>
      </c>
      <c r="G458" s="18">
        <v>5</v>
      </c>
      <c r="H458" s="25">
        <f t="shared" ref="H458:H501" si="41">IF(F458="RECURSO DE REPOSICION",C458+G458,WORKDAY.INTL(C458,G458,1,$Y$5:$Y$23))</f>
        <v>46062</v>
      </c>
      <c r="I458" s="19" t="s">
        <v>329</v>
      </c>
      <c r="J458" s="20" t="s">
        <v>41</v>
      </c>
      <c r="K458" s="21">
        <v>46056</v>
      </c>
      <c r="L458" s="22" t="s">
        <v>1227</v>
      </c>
      <c r="M458" s="23" t="s">
        <v>1279</v>
      </c>
      <c r="N458" s="23" t="s">
        <v>176</v>
      </c>
      <c r="O458" s="23" t="s">
        <v>176</v>
      </c>
      <c r="P458" s="23" t="s">
        <v>36</v>
      </c>
      <c r="Q458" s="26"/>
      <c r="R458" s="112" t="s">
        <v>365</v>
      </c>
      <c r="S458" s="112" t="s">
        <v>366</v>
      </c>
      <c r="T458" s="26" t="str">
        <f t="shared" si="39"/>
        <v>NO REQUIERE RESPUESTA</v>
      </c>
      <c r="U458" s="26"/>
      <c r="V458" s="24" t="s">
        <v>33</v>
      </c>
    </row>
    <row r="459" spans="1:22" x14ac:dyDescent="0.25">
      <c r="A459" s="13" t="s">
        <v>104</v>
      </c>
      <c r="B459" s="14" t="s">
        <v>37</v>
      </c>
      <c r="C459" s="15">
        <v>46055</v>
      </c>
      <c r="D459" s="15">
        <v>46055</v>
      </c>
      <c r="E459" s="16" t="s">
        <v>1236</v>
      </c>
      <c r="F459" s="17" t="s">
        <v>24</v>
      </c>
      <c r="G459" s="18">
        <v>5</v>
      </c>
      <c r="H459" s="25">
        <f t="shared" si="41"/>
        <v>46062</v>
      </c>
      <c r="I459" s="19" t="s">
        <v>329</v>
      </c>
      <c r="J459" s="20" t="s">
        <v>41</v>
      </c>
      <c r="K459" s="21">
        <v>46056</v>
      </c>
      <c r="L459" s="22" t="s">
        <v>1227</v>
      </c>
      <c r="M459" s="23" t="s">
        <v>1279</v>
      </c>
      <c r="N459" s="23" t="s">
        <v>176</v>
      </c>
      <c r="O459" s="23" t="s">
        <v>176</v>
      </c>
      <c r="P459" s="23" t="s">
        <v>36</v>
      </c>
      <c r="Q459" s="26"/>
      <c r="R459" s="112" t="s">
        <v>365</v>
      </c>
      <c r="S459" s="112" t="s">
        <v>366</v>
      </c>
      <c r="T459" s="26" t="str">
        <f t="shared" si="39"/>
        <v>NO REQUIERE RESPUESTA</v>
      </c>
      <c r="U459" s="26"/>
      <c r="V459" s="24" t="s">
        <v>33</v>
      </c>
    </row>
    <row r="460" spans="1:22" x14ac:dyDescent="0.25">
      <c r="A460" s="13" t="s">
        <v>104</v>
      </c>
      <c r="B460" s="14" t="s">
        <v>37</v>
      </c>
      <c r="C460" s="15">
        <v>46055</v>
      </c>
      <c r="D460" s="15">
        <v>46055</v>
      </c>
      <c r="E460" s="16" t="s">
        <v>1237</v>
      </c>
      <c r="F460" s="17" t="s">
        <v>24</v>
      </c>
      <c r="G460" s="18">
        <v>5</v>
      </c>
      <c r="H460" s="25">
        <f t="shared" si="41"/>
        <v>46062</v>
      </c>
      <c r="I460" s="19" t="s">
        <v>329</v>
      </c>
      <c r="J460" s="20" t="s">
        <v>41</v>
      </c>
      <c r="K460" s="21">
        <v>46056</v>
      </c>
      <c r="L460" s="22" t="s">
        <v>1227</v>
      </c>
      <c r="M460" s="23" t="s">
        <v>1279</v>
      </c>
      <c r="N460" s="23" t="s">
        <v>176</v>
      </c>
      <c r="O460" s="23" t="s">
        <v>176</v>
      </c>
      <c r="P460" s="23" t="s">
        <v>36</v>
      </c>
      <c r="Q460" s="26"/>
      <c r="R460" s="112" t="s">
        <v>365</v>
      </c>
      <c r="S460" s="112" t="s">
        <v>366</v>
      </c>
      <c r="T460" s="26" t="str">
        <f t="shared" si="39"/>
        <v>NO REQUIERE RESPUESTA</v>
      </c>
      <c r="U460" s="26"/>
      <c r="V460" s="24" t="s">
        <v>33</v>
      </c>
    </row>
    <row r="461" spans="1:22" x14ac:dyDescent="0.25">
      <c r="A461" s="13" t="s">
        <v>104</v>
      </c>
      <c r="B461" s="14" t="s">
        <v>37</v>
      </c>
      <c r="C461" s="15">
        <v>46055</v>
      </c>
      <c r="D461" s="15">
        <v>46055</v>
      </c>
      <c r="E461" s="16" t="s">
        <v>1238</v>
      </c>
      <c r="F461" s="17" t="s">
        <v>24</v>
      </c>
      <c r="G461" s="18">
        <v>5</v>
      </c>
      <c r="H461" s="25">
        <f t="shared" si="41"/>
        <v>46062</v>
      </c>
      <c r="I461" s="19" t="s">
        <v>329</v>
      </c>
      <c r="J461" s="20" t="s">
        <v>41</v>
      </c>
      <c r="K461" s="21">
        <v>46056</v>
      </c>
      <c r="L461" s="22" t="s">
        <v>1227</v>
      </c>
      <c r="M461" s="23" t="s">
        <v>1279</v>
      </c>
      <c r="N461" s="23" t="s">
        <v>176</v>
      </c>
      <c r="O461" s="23" t="s">
        <v>176</v>
      </c>
      <c r="P461" s="23" t="s">
        <v>36</v>
      </c>
      <c r="Q461" s="26"/>
      <c r="R461" s="112" t="s">
        <v>365</v>
      </c>
      <c r="S461" s="112" t="s">
        <v>366</v>
      </c>
      <c r="T461" s="26" t="str">
        <f t="shared" si="39"/>
        <v>NO REQUIERE RESPUESTA</v>
      </c>
      <c r="U461" s="26"/>
      <c r="V461" s="24" t="s">
        <v>33</v>
      </c>
    </row>
    <row r="462" spans="1:22" x14ac:dyDescent="0.25">
      <c r="A462" s="13" t="s">
        <v>104</v>
      </c>
      <c r="B462" s="14" t="s">
        <v>37</v>
      </c>
      <c r="C462" s="15">
        <v>46055</v>
      </c>
      <c r="D462" s="15">
        <v>46055</v>
      </c>
      <c r="E462" s="16" t="s">
        <v>1239</v>
      </c>
      <c r="F462" s="17" t="s">
        <v>24</v>
      </c>
      <c r="G462" s="18">
        <v>5</v>
      </c>
      <c r="H462" s="25">
        <f t="shared" si="41"/>
        <v>46062</v>
      </c>
      <c r="I462" s="19" t="s">
        <v>329</v>
      </c>
      <c r="J462" s="20" t="s">
        <v>41</v>
      </c>
      <c r="K462" s="21">
        <v>46056</v>
      </c>
      <c r="L462" s="22" t="s">
        <v>1227</v>
      </c>
      <c r="M462" s="23" t="s">
        <v>1279</v>
      </c>
      <c r="N462" s="23" t="s">
        <v>176</v>
      </c>
      <c r="O462" s="23" t="s">
        <v>176</v>
      </c>
      <c r="P462" s="23" t="s">
        <v>36</v>
      </c>
      <c r="Q462" s="26"/>
      <c r="R462" s="112" t="s">
        <v>365</v>
      </c>
      <c r="S462" s="112" t="s">
        <v>366</v>
      </c>
      <c r="T462" s="26" t="str">
        <f t="shared" si="39"/>
        <v>NO REQUIERE RESPUESTA</v>
      </c>
      <c r="U462" s="26"/>
      <c r="V462" s="24" t="s">
        <v>33</v>
      </c>
    </row>
    <row r="463" spans="1:22" x14ac:dyDescent="0.25">
      <c r="A463" s="13" t="s">
        <v>104</v>
      </c>
      <c r="B463" s="14" t="s">
        <v>37</v>
      </c>
      <c r="C463" s="15">
        <v>46055</v>
      </c>
      <c r="D463" s="15">
        <v>46055</v>
      </c>
      <c r="E463" s="16" t="s">
        <v>1240</v>
      </c>
      <c r="F463" s="17" t="s">
        <v>24</v>
      </c>
      <c r="G463" s="18">
        <v>5</v>
      </c>
      <c r="H463" s="25">
        <f t="shared" si="41"/>
        <v>46062</v>
      </c>
      <c r="I463" s="19" t="s">
        <v>329</v>
      </c>
      <c r="J463" s="20" t="s">
        <v>41</v>
      </c>
      <c r="K463" s="21">
        <v>46056</v>
      </c>
      <c r="L463" s="22" t="s">
        <v>1227</v>
      </c>
      <c r="M463" s="23" t="s">
        <v>1279</v>
      </c>
      <c r="N463" s="23" t="s">
        <v>176</v>
      </c>
      <c r="O463" s="23" t="s">
        <v>176</v>
      </c>
      <c r="P463" s="23" t="s">
        <v>36</v>
      </c>
      <c r="Q463" s="26"/>
      <c r="R463" s="112" t="s">
        <v>365</v>
      </c>
      <c r="S463" s="112" t="s">
        <v>366</v>
      </c>
      <c r="T463" s="26" t="str">
        <f t="shared" si="39"/>
        <v>NO REQUIERE RESPUESTA</v>
      </c>
      <c r="U463" s="26"/>
      <c r="V463" s="24" t="s">
        <v>33</v>
      </c>
    </row>
    <row r="464" spans="1:22" x14ac:dyDescent="0.25">
      <c r="A464" s="13" t="s">
        <v>104</v>
      </c>
      <c r="B464" s="14" t="s">
        <v>37</v>
      </c>
      <c r="C464" s="15">
        <v>46055</v>
      </c>
      <c r="D464" s="15">
        <v>46055</v>
      </c>
      <c r="E464" s="16" t="s">
        <v>1241</v>
      </c>
      <c r="F464" s="17" t="s">
        <v>24</v>
      </c>
      <c r="G464" s="18">
        <v>5</v>
      </c>
      <c r="H464" s="25">
        <f t="shared" si="41"/>
        <v>46062</v>
      </c>
      <c r="I464" s="19" t="s">
        <v>329</v>
      </c>
      <c r="J464" s="20" t="s">
        <v>41</v>
      </c>
      <c r="K464" s="21">
        <v>46056</v>
      </c>
      <c r="L464" s="22" t="s">
        <v>1227</v>
      </c>
      <c r="M464" s="23" t="s">
        <v>1279</v>
      </c>
      <c r="N464" s="23" t="s">
        <v>176</v>
      </c>
      <c r="O464" s="23" t="s">
        <v>176</v>
      </c>
      <c r="P464" s="23" t="s">
        <v>36</v>
      </c>
      <c r="Q464" s="26"/>
      <c r="R464" s="112" t="s">
        <v>365</v>
      </c>
      <c r="S464" s="112" t="s">
        <v>366</v>
      </c>
      <c r="T464" s="26" t="str">
        <f t="shared" si="39"/>
        <v>NO REQUIERE RESPUESTA</v>
      </c>
      <c r="U464" s="26"/>
      <c r="V464" s="24" t="s">
        <v>33</v>
      </c>
    </row>
    <row r="465" spans="1:22" x14ac:dyDescent="0.25">
      <c r="A465" s="13" t="s">
        <v>104</v>
      </c>
      <c r="B465" s="14" t="s">
        <v>37</v>
      </c>
      <c r="C465" s="15">
        <v>46055</v>
      </c>
      <c r="D465" s="15">
        <v>46055</v>
      </c>
      <c r="E465" s="16" t="s">
        <v>1242</v>
      </c>
      <c r="F465" s="17" t="s">
        <v>24</v>
      </c>
      <c r="G465" s="18">
        <v>5</v>
      </c>
      <c r="H465" s="25">
        <f t="shared" si="41"/>
        <v>46062</v>
      </c>
      <c r="I465" s="19" t="s">
        <v>329</v>
      </c>
      <c r="J465" s="20" t="s">
        <v>41</v>
      </c>
      <c r="K465" s="21">
        <v>46056</v>
      </c>
      <c r="L465" s="22" t="s">
        <v>1227</v>
      </c>
      <c r="M465" s="23" t="s">
        <v>1279</v>
      </c>
      <c r="N465" s="23" t="s">
        <v>176</v>
      </c>
      <c r="O465" s="23" t="s">
        <v>176</v>
      </c>
      <c r="P465" s="23" t="s">
        <v>36</v>
      </c>
      <c r="Q465" s="26"/>
      <c r="R465" s="112" t="s">
        <v>365</v>
      </c>
      <c r="S465" s="112" t="s">
        <v>366</v>
      </c>
      <c r="T465" s="26" t="str">
        <f t="shared" si="39"/>
        <v>NO REQUIERE RESPUESTA</v>
      </c>
      <c r="U465" s="26"/>
      <c r="V465" s="24" t="s">
        <v>33</v>
      </c>
    </row>
    <row r="466" spans="1:22" x14ac:dyDescent="0.25">
      <c r="A466" s="13" t="s">
        <v>104</v>
      </c>
      <c r="B466" s="14" t="s">
        <v>37</v>
      </c>
      <c r="C466" s="15">
        <v>46055</v>
      </c>
      <c r="D466" s="15">
        <v>46055</v>
      </c>
      <c r="E466" s="16" t="s">
        <v>1243</v>
      </c>
      <c r="F466" s="17" t="s">
        <v>24</v>
      </c>
      <c r="G466" s="18">
        <v>5</v>
      </c>
      <c r="H466" s="25">
        <f t="shared" si="41"/>
        <v>46062</v>
      </c>
      <c r="I466" s="19" t="s">
        <v>329</v>
      </c>
      <c r="J466" s="20" t="s">
        <v>41</v>
      </c>
      <c r="K466" s="21">
        <v>46056</v>
      </c>
      <c r="L466" s="22" t="s">
        <v>1227</v>
      </c>
      <c r="M466" s="23" t="s">
        <v>1279</v>
      </c>
      <c r="N466" s="23" t="s">
        <v>176</v>
      </c>
      <c r="O466" s="23" t="s">
        <v>176</v>
      </c>
      <c r="P466" s="23" t="s">
        <v>36</v>
      </c>
      <c r="Q466" s="26"/>
      <c r="R466" s="112" t="s">
        <v>365</v>
      </c>
      <c r="S466" s="112" t="s">
        <v>366</v>
      </c>
      <c r="T466" s="26" t="str">
        <f t="shared" si="39"/>
        <v>NO REQUIERE RESPUESTA</v>
      </c>
      <c r="U466" s="26"/>
      <c r="V466" s="24" t="s">
        <v>33</v>
      </c>
    </row>
    <row r="467" spans="1:22" x14ac:dyDescent="0.25">
      <c r="A467" s="13" t="s">
        <v>104</v>
      </c>
      <c r="B467" s="14" t="s">
        <v>37</v>
      </c>
      <c r="C467" s="15">
        <v>46055</v>
      </c>
      <c r="D467" s="15">
        <v>46055</v>
      </c>
      <c r="E467" s="16" t="s">
        <v>1244</v>
      </c>
      <c r="F467" s="17" t="s">
        <v>24</v>
      </c>
      <c r="G467" s="18">
        <v>5</v>
      </c>
      <c r="H467" s="25">
        <f t="shared" si="41"/>
        <v>46062</v>
      </c>
      <c r="I467" s="19" t="s">
        <v>329</v>
      </c>
      <c r="J467" s="20" t="s">
        <v>41</v>
      </c>
      <c r="K467" s="21">
        <v>46056</v>
      </c>
      <c r="L467" s="22" t="s">
        <v>1227</v>
      </c>
      <c r="M467" s="23" t="s">
        <v>1279</v>
      </c>
      <c r="N467" s="23" t="s">
        <v>176</v>
      </c>
      <c r="O467" s="23" t="s">
        <v>176</v>
      </c>
      <c r="P467" s="23" t="s">
        <v>36</v>
      </c>
      <c r="Q467" s="26"/>
      <c r="R467" s="112" t="s">
        <v>365</v>
      </c>
      <c r="S467" s="112" t="s">
        <v>366</v>
      </c>
      <c r="T467" s="26" t="str">
        <f t="shared" si="39"/>
        <v>NO REQUIERE RESPUESTA</v>
      </c>
      <c r="U467" s="26"/>
      <c r="V467" s="24" t="s">
        <v>33</v>
      </c>
    </row>
    <row r="468" spans="1:22" x14ac:dyDescent="0.25">
      <c r="A468" s="13" t="s">
        <v>104</v>
      </c>
      <c r="B468" s="14" t="s">
        <v>37</v>
      </c>
      <c r="C468" s="15">
        <v>46055</v>
      </c>
      <c r="D468" s="15">
        <v>46055</v>
      </c>
      <c r="E468" s="16" t="s">
        <v>1245</v>
      </c>
      <c r="F468" s="17" t="s">
        <v>24</v>
      </c>
      <c r="G468" s="18">
        <v>5</v>
      </c>
      <c r="H468" s="25">
        <f t="shared" si="41"/>
        <v>46062</v>
      </c>
      <c r="I468" s="19" t="s">
        <v>329</v>
      </c>
      <c r="J468" s="20" t="s">
        <v>41</v>
      </c>
      <c r="K468" s="21">
        <v>46056</v>
      </c>
      <c r="L468" s="22" t="s">
        <v>1227</v>
      </c>
      <c r="M468" s="23" t="s">
        <v>1279</v>
      </c>
      <c r="N468" s="23" t="s">
        <v>176</v>
      </c>
      <c r="O468" s="23" t="s">
        <v>176</v>
      </c>
      <c r="P468" s="23" t="s">
        <v>36</v>
      </c>
      <c r="Q468" s="26"/>
      <c r="R468" s="112" t="s">
        <v>365</v>
      </c>
      <c r="S468" s="112" t="s">
        <v>366</v>
      </c>
      <c r="T468" s="26" t="str">
        <f t="shared" si="39"/>
        <v>NO REQUIERE RESPUESTA</v>
      </c>
      <c r="U468" s="26"/>
      <c r="V468" s="24" t="s">
        <v>33</v>
      </c>
    </row>
    <row r="469" spans="1:22" x14ac:dyDescent="0.25">
      <c r="A469" s="13" t="s">
        <v>104</v>
      </c>
      <c r="B469" s="14" t="s">
        <v>37</v>
      </c>
      <c r="C469" s="15">
        <v>46055</v>
      </c>
      <c r="D469" s="15">
        <v>46055</v>
      </c>
      <c r="E469" s="16" t="s">
        <v>1246</v>
      </c>
      <c r="F469" s="17" t="s">
        <v>24</v>
      </c>
      <c r="G469" s="18">
        <v>5</v>
      </c>
      <c r="H469" s="25">
        <f t="shared" si="41"/>
        <v>46062</v>
      </c>
      <c r="I469" s="19" t="s">
        <v>329</v>
      </c>
      <c r="J469" s="20" t="s">
        <v>41</v>
      </c>
      <c r="K469" s="21">
        <v>46056</v>
      </c>
      <c r="L469" s="22" t="s">
        <v>1227</v>
      </c>
      <c r="M469" s="23" t="s">
        <v>1279</v>
      </c>
      <c r="N469" s="23" t="s">
        <v>176</v>
      </c>
      <c r="O469" s="23" t="s">
        <v>176</v>
      </c>
      <c r="P469" s="23" t="s">
        <v>36</v>
      </c>
      <c r="Q469" s="26"/>
      <c r="R469" s="112" t="s">
        <v>365</v>
      </c>
      <c r="S469" s="112" t="s">
        <v>366</v>
      </c>
      <c r="T469" s="26" t="str">
        <f t="shared" si="39"/>
        <v>NO REQUIERE RESPUESTA</v>
      </c>
      <c r="U469" s="26"/>
      <c r="V469" s="24" t="s">
        <v>33</v>
      </c>
    </row>
    <row r="470" spans="1:22" x14ac:dyDescent="0.25">
      <c r="A470" s="13" t="s">
        <v>104</v>
      </c>
      <c r="B470" s="14" t="s">
        <v>37</v>
      </c>
      <c r="C470" s="15">
        <v>46055</v>
      </c>
      <c r="D470" s="15">
        <v>46055</v>
      </c>
      <c r="E470" s="16" t="s">
        <v>1247</v>
      </c>
      <c r="F470" s="17" t="s">
        <v>24</v>
      </c>
      <c r="G470" s="18">
        <v>5</v>
      </c>
      <c r="H470" s="25">
        <f t="shared" si="41"/>
        <v>46062</v>
      </c>
      <c r="I470" s="19" t="s">
        <v>329</v>
      </c>
      <c r="J470" s="20" t="s">
        <v>41</v>
      </c>
      <c r="K470" s="21">
        <v>46056</v>
      </c>
      <c r="L470" s="22" t="s">
        <v>1227</v>
      </c>
      <c r="M470" s="23" t="s">
        <v>1279</v>
      </c>
      <c r="N470" s="23" t="s">
        <v>176</v>
      </c>
      <c r="O470" s="23" t="s">
        <v>176</v>
      </c>
      <c r="P470" s="23" t="s">
        <v>36</v>
      </c>
      <c r="Q470" s="26"/>
      <c r="R470" s="112" t="s">
        <v>365</v>
      </c>
      <c r="S470" s="112" t="s">
        <v>366</v>
      </c>
      <c r="T470" s="26" t="str">
        <f t="shared" si="39"/>
        <v>NO REQUIERE RESPUESTA</v>
      </c>
      <c r="U470" s="26"/>
      <c r="V470" s="24" t="s">
        <v>33</v>
      </c>
    </row>
    <row r="471" spans="1:22" x14ac:dyDescent="0.25">
      <c r="A471" s="13" t="s">
        <v>104</v>
      </c>
      <c r="B471" s="14" t="s">
        <v>37</v>
      </c>
      <c r="C471" s="15">
        <v>46055</v>
      </c>
      <c r="D471" s="15">
        <v>46055</v>
      </c>
      <c r="E471" s="16" t="s">
        <v>1248</v>
      </c>
      <c r="F471" s="17" t="s">
        <v>24</v>
      </c>
      <c r="G471" s="18">
        <v>5</v>
      </c>
      <c r="H471" s="25">
        <f t="shared" si="41"/>
        <v>46062</v>
      </c>
      <c r="I471" s="19" t="s">
        <v>329</v>
      </c>
      <c r="J471" s="20" t="s">
        <v>41</v>
      </c>
      <c r="K471" s="21">
        <v>46056</v>
      </c>
      <c r="L471" s="22" t="s">
        <v>1227</v>
      </c>
      <c r="M471" s="23" t="s">
        <v>1279</v>
      </c>
      <c r="N471" s="23" t="s">
        <v>176</v>
      </c>
      <c r="O471" s="23" t="s">
        <v>176</v>
      </c>
      <c r="P471" s="23" t="s">
        <v>36</v>
      </c>
      <c r="Q471" s="26"/>
      <c r="R471" s="112" t="s">
        <v>365</v>
      </c>
      <c r="S471" s="112" t="s">
        <v>366</v>
      </c>
      <c r="T471" s="26" t="str">
        <f t="shared" si="39"/>
        <v>NO REQUIERE RESPUESTA</v>
      </c>
      <c r="U471" s="26"/>
      <c r="V471" s="24" t="s">
        <v>33</v>
      </c>
    </row>
    <row r="472" spans="1:22" x14ac:dyDescent="0.25">
      <c r="A472" s="13" t="s">
        <v>104</v>
      </c>
      <c r="B472" s="14" t="s">
        <v>37</v>
      </c>
      <c r="C472" s="15">
        <v>46055</v>
      </c>
      <c r="D472" s="15">
        <v>46055</v>
      </c>
      <c r="E472" s="16" t="s">
        <v>1249</v>
      </c>
      <c r="F472" s="17" t="s">
        <v>24</v>
      </c>
      <c r="G472" s="18">
        <v>5</v>
      </c>
      <c r="H472" s="25">
        <f t="shared" si="41"/>
        <v>46062</v>
      </c>
      <c r="I472" s="19" t="s">
        <v>329</v>
      </c>
      <c r="J472" s="20" t="s">
        <v>41</v>
      </c>
      <c r="K472" s="21">
        <v>46056</v>
      </c>
      <c r="L472" s="22" t="s">
        <v>1227</v>
      </c>
      <c r="M472" s="23" t="s">
        <v>1279</v>
      </c>
      <c r="N472" s="23" t="s">
        <v>176</v>
      </c>
      <c r="O472" s="23" t="s">
        <v>176</v>
      </c>
      <c r="P472" s="23" t="s">
        <v>36</v>
      </c>
      <c r="Q472" s="26"/>
      <c r="R472" s="112" t="s">
        <v>365</v>
      </c>
      <c r="S472" s="112" t="s">
        <v>366</v>
      </c>
      <c r="T472" s="26" t="str">
        <f t="shared" si="39"/>
        <v>NO REQUIERE RESPUESTA</v>
      </c>
      <c r="U472" s="26"/>
      <c r="V472" s="24" t="s">
        <v>33</v>
      </c>
    </row>
    <row r="473" spans="1:22" x14ac:dyDescent="0.25">
      <c r="A473" s="13" t="s">
        <v>104</v>
      </c>
      <c r="B473" s="14" t="s">
        <v>37</v>
      </c>
      <c r="C473" s="15">
        <v>46055</v>
      </c>
      <c r="D473" s="15">
        <v>46055</v>
      </c>
      <c r="E473" s="16" t="s">
        <v>1250</v>
      </c>
      <c r="F473" s="17" t="s">
        <v>24</v>
      </c>
      <c r="G473" s="18">
        <v>5</v>
      </c>
      <c r="H473" s="25">
        <f t="shared" si="41"/>
        <v>46062</v>
      </c>
      <c r="I473" s="19" t="s">
        <v>329</v>
      </c>
      <c r="J473" s="20" t="s">
        <v>41</v>
      </c>
      <c r="K473" s="21">
        <v>46056</v>
      </c>
      <c r="L473" s="22" t="s">
        <v>1227</v>
      </c>
      <c r="M473" s="23" t="s">
        <v>1279</v>
      </c>
      <c r="N473" s="23" t="s">
        <v>176</v>
      </c>
      <c r="O473" s="23" t="s">
        <v>176</v>
      </c>
      <c r="P473" s="23" t="s">
        <v>36</v>
      </c>
      <c r="Q473" s="26"/>
      <c r="R473" s="112" t="s">
        <v>365</v>
      </c>
      <c r="S473" s="112" t="s">
        <v>366</v>
      </c>
      <c r="T473" s="26" t="str">
        <f t="shared" si="39"/>
        <v>NO REQUIERE RESPUESTA</v>
      </c>
      <c r="U473" s="26"/>
      <c r="V473" s="24" t="s">
        <v>33</v>
      </c>
    </row>
    <row r="474" spans="1:22" x14ac:dyDescent="0.25">
      <c r="A474" s="13" t="s">
        <v>104</v>
      </c>
      <c r="B474" s="14" t="s">
        <v>37</v>
      </c>
      <c r="C474" s="15">
        <v>46055</v>
      </c>
      <c r="D474" s="15">
        <v>46055</v>
      </c>
      <c r="E474" s="16" t="s">
        <v>1251</v>
      </c>
      <c r="F474" s="17" t="s">
        <v>24</v>
      </c>
      <c r="G474" s="18">
        <v>5</v>
      </c>
      <c r="H474" s="25">
        <f t="shared" si="41"/>
        <v>46062</v>
      </c>
      <c r="I474" s="19" t="s">
        <v>329</v>
      </c>
      <c r="J474" s="20" t="s">
        <v>41</v>
      </c>
      <c r="K474" s="21">
        <v>46056</v>
      </c>
      <c r="L474" s="22" t="s">
        <v>1227</v>
      </c>
      <c r="M474" s="23" t="s">
        <v>1279</v>
      </c>
      <c r="N474" s="23" t="s">
        <v>176</v>
      </c>
      <c r="O474" s="23" t="s">
        <v>176</v>
      </c>
      <c r="P474" s="23" t="s">
        <v>36</v>
      </c>
      <c r="Q474" s="26"/>
      <c r="R474" s="112" t="s">
        <v>365</v>
      </c>
      <c r="S474" s="112" t="s">
        <v>366</v>
      </c>
      <c r="T474" s="26" t="str">
        <f t="shared" si="39"/>
        <v>NO REQUIERE RESPUESTA</v>
      </c>
      <c r="U474" s="26"/>
      <c r="V474" s="24" t="s">
        <v>33</v>
      </c>
    </row>
    <row r="475" spans="1:22" x14ac:dyDescent="0.25">
      <c r="A475" s="13" t="s">
        <v>104</v>
      </c>
      <c r="B475" s="14" t="s">
        <v>37</v>
      </c>
      <c r="C475" s="15">
        <v>46055</v>
      </c>
      <c r="D475" s="15">
        <v>46055</v>
      </c>
      <c r="E475" s="16" t="s">
        <v>1252</v>
      </c>
      <c r="F475" s="17" t="s">
        <v>24</v>
      </c>
      <c r="G475" s="18">
        <v>5</v>
      </c>
      <c r="H475" s="25">
        <f t="shared" si="41"/>
        <v>46062</v>
      </c>
      <c r="I475" s="19" t="s">
        <v>329</v>
      </c>
      <c r="J475" s="20" t="s">
        <v>41</v>
      </c>
      <c r="K475" s="21">
        <v>46056</v>
      </c>
      <c r="L475" s="22" t="s">
        <v>1227</v>
      </c>
      <c r="M475" s="23" t="s">
        <v>1279</v>
      </c>
      <c r="N475" s="23" t="s">
        <v>176</v>
      </c>
      <c r="O475" s="23" t="s">
        <v>176</v>
      </c>
      <c r="P475" s="23" t="s">
        <v>36</v>
      </c>
      <c r="Q475" s="26"/>
      <c r="R475" s="112" t="s">
        <v>365</v>
      </c>
      <c r="S475" s="112" t="s">
        <v>366</v>
      </c>
      <c r="T475" s="26" t="str">
        <f t="shared" si="39"/>
        <v>NO REQUIERE RESPUESTA</v>
      </c>
      <c r="U475" s="26"/>
      <c r="V475" s="24" t="s">
        <v>33</v>
      </c>
    </row>
    <row r="476" spans="1:22" x14ac:dyDescent="0.25">
      <c r="A476" s="13" t="s">
        <v>104</v>
      </c>
      <c r="B476" s="14" t="s">
        <v>37</v>
      </c>
      <c r="C476" s="15">
        <v>46055</v>
      </c>
      <c r="D476" s="15">
        <v>46055</v>
      </c>
      <c r="E476" s="16" t="s">
        <v>1253</v>
      </c>
      <c r="F476" s="17" t="s">
        <v>24</v>
      </c>
      <c r="G476" s="18">
        <v>5</v>
      </c>
      <c r="H476" s="25">
        <f t="shared" si="41"/>
        <v>46062</v>
      </c>
      <c r="I476" s="19" t="s">
        <v>329</v>
      </c>
      <c r="J476" s="20" t="s">
        <v>41</v>
      </c>
      <c r="K476" s="21">
        <v>46056</v>
      </c>
      <c r="L476" s="22" t="s">
        <v>1227</v>
      </c>
      <c r="M476" s="23" t="s">
        <v>1279</v>
      </c>
      <c r="N476" s="23" t="s">
        <v>176</v>
      </c>
      <c r="O476" s="23" t="s">
        <v>176</v>
      </c>
      <c r="P476" s="23" t="s">
        <v>36</v>
      </c>
      <c r="Q476" s="26"/>
      <c r="R476" s="112" t="s">
        <v>365</v>
      </c>
      <c r="S476" s="112" t="s">
        <v>366</v>
      </c>
      <c r="T476" s="26" t="str">
        <f t="shared" si="39"/>
        <v>NO REQUIERE RESPUESTA</v>
      </c>
      <c r="U476" s="26"/>
      <c r="V476" s="24" t="s">
        <v>33</v>
      </c>
    </row>
    <row r="477" spans="1:22" x14ac:dyDescent="0.25">
      <c r="A477" s="13" t="s">
        <v>104</v>
      </c>
      <c r="B477" s="14" t="s">
        <v>37</v>
      </c>
      <c r="C477" s="15">
        <v>46055</v>
      </c>
      <c r="D477" s="15">
        <v>46055</v>
      </c>
      <c r="E477" s="16" t="s">
        <v>1254</v>
      </c>
      <c r="F477" s="17" t="s">
        <v>24</v>
      </c>
      <c r="G477" s="18">
        <v>5</v>
      </c>
      <c r="H477" s="25">
        <f t="shared" si="41"/>
        <v>46062</v>
      </c>
      <c r="I477" s="19" t="s">
        <v>329</v>
      </c>
      <c r="J477" s="20" t="s">
        <v>41</v>
      </c>
      <c r="K477" s="21">
        <v>46056</v>
      </c>
      <c r="L477" s="22" t="s">
        <v>1227</v>
      </c>
      <c r="M477" s="23" t="s">
        <v>1279</v>
      </c>
      <c r="N477" s="23" t="s">
        <v>176</v>
      </c>
      <c r="O477" s="23" t="s">
        <v>176</v>
      </c>
      <c r="P477" s="23" t="s">
        <v>36</v>
      </c>
      <c r="Q477" s="26"/>
      <c r="R477" s="112" t="s">
        <v>365</v>
      </c>
      <c r="S477" s="112" t="s">
        <v>366</v>
      </c>
      <c r="T477" s="26" t="str">
        <f t="shared" si="39"/>
        <v>NO REQUIERE RESPUESTA</v>
      </c>
      <c r="U477" s="26"/>
      <c r="V477" s="24" t="s">
        <v>33</v>
      </c>
    </row>
    <row r="478" spans="1:22" x14ac:dyDescent="0.25">
      <c r="A478" s="13" t="s">
        <v>104</v>
      </c>
      <c r="B478" s="14" t="s">
        <v>37</v>
      </c>
      <c r="C478" s="15">
        <v>46055</v>
      </c>
      <c r="D478" s="15">
        <v>46055</v>
      </c>
      <c r="E478" s="16" t="s">
        <v>1255</v>
      </c>
      <c r="F478" s="17" t="s">
        <v>24</v>
      </c>
      <c r="G478" s="18">
        <v>5</v>
      </c>
      <c r="H478" s="25">
        <f t="shared" si="41"/>
        <v>46062</v>
      </c>
      <c r="I478" s="19" t="s">
        <v>329</v>
      </c>
      <c r="J478" s="20" t="s">
        <v>41</v>
      </c>
      <c r="K478" s="21">
        <v>46056</v>
      </c>
      <c r="L478" s="22" t="s">
        <v>1227</v>
      </c>
      <c r="M478" s="23" t="s">
        <v>1279</v>
      </c>
      <c r="N478" s="23" t="s">
        <v>176</v>
      </c>
      <c r="O478" s="23" t="s">
        <v>176</v>
      </c>
      <c r="P478" s="23" t="s">
        <v>36</v>
      </c>
      <c r="Q478" s="26"/>
      <c r="R478" s="112" t="s">
        <v>365</v>
      </c>
      <c r="S478" s="112" t="s">
        <v>366</v>
      </c>
      <c r="T478" s="26" t="str">
        <f t="shared" si="39"/>
        <v>NO REQUIERE RESPUESTA</v>
      </c>
      <c r="U478" s="26"/>
      <c r="V478" s="24" t="s">
        <v>33</v>
      </c>
    </row>
    <row r="479" spans="1:22" x14ac:dyDescent="0.25">
      <c r="A479" s="13" t="s">
        <v>104</v>
      </c>
      <c r="B479" s="14" t="s">
        <v>37</v>
      </c>
      <c r="C479" s="15">
        <v>46055</v>
      </c>
      <c r="D479" s="15">
        <v>46055</v>
      </c>
      <c r="E479" s="16" t="s">
        <v>1256</v>
      </c>
      <c r="F479" s="17" t="s">
        <v>24</v>
      </c>
      <c r="G479" s="18">
        <v>5</v>
      </c>
      <c r="H479" s="25">
        <f t="shared" si="41"/>
        <v>46062</v>
      </c>
      <c r="I479" s="19" t="s">
        <v>329</v>
      </c>
      <c r="J479" s="20" t="s">
        <v>41</v>
      </c>
      <c r="K479" s="21">
        <v>46056</v>
      </c>
      <c r="L479" s="22" t="s">
        <v>1227</v>
      </c>
      <c r="M479" s="23" t="s">
        <v>1279</v>
      </c>
      <c r="N479" s="23" t="s">
        <v>176</v>
      </c>
      <c r="O479" s="23" t="s">
        <v>176</v>
      </c>
      <c r="P479" s="23" t="s">
        <v>36</v>
      </c>
      <c r="Q479" s="26"/>
      <c r="R479" s="112" t="s">
        <v>365</v>
      </c>
      <c r="S479" s="112" t="s">
        <v>366</v>
      </c>
      <c r="T479" s="26" t="str">
        <f t="shared" si="39"/>
        <v>NO REQUIERE RESPUESTA</v>
      </c>
      <c r="U479" s="26"/>
      <c r="V479" s="24" t="s">
        <v>33</v>
      </c>
    </row>
    <row r="480" spans="1:22" x14ac:dyDescent="0.25">
      <c r="A480" s="13" t="s">
        <v>104</v>
      </c>
      <c r="B480" s="14" t="s">
        <v>37</v>
      </c>
      <c r="C480" s="15">
        <v>46055</v>
      </c>
      <c r="D480" s="15">
        <v>46055</v>
      </c>
      <c r="E480" s="16" t="s">
        <v>1257</v>
      </c>
      <c r="F480" s="17" t="s">
        <v>24</v>
      </c>
      <c r="G480" s="18">
        <v>3</v>
      </c>
      <c r="H480" s="25">
        <f t="shared" si="41"/>
        <v>46058</v>
      </c>
      <c r="I480" s="19" t="s">
        <v>329</v>
      </c>
      <c r="J480" s="20" t="s">
        <v>41</v>
      </c>
      <c r="K480" s="21">
        <v>46056</v>
      </c>
      <c r="L480" s="22" t="s">
        <v>1227</v>
      </c>
      <c r="M480" s="23" t="s">
        <v>1279</v>
      </c>
      <c r="N480" s="23" t="s">
        <v>176</v>
      </c>
      <c r="O480" s="23" t="s">
        <v>176</v>
      </c>
      <c r="P480" s="23" t="s">
        <v>36</v>
      </c>
      <c r="Q480" s="26"/>
      <c r="R480" s="112" t="s">
        <v>365</v>
      </c>
      <c r="S480" s="112" t="s">
        <v>366</v>
      </c>
      <c r="T480" s="26" t="str">
        <f t="shared" si="39"/>
        <v>NO REQUIERE RESPUESTA</v>
      </c>
      <c r="U480" s="26"/>
      <c r="V480" s="24" t="s">
        <v>33</v>
      </c>
    </row>
    <row r="481" spans="1:22" x14ac:dyDescent="0.25">
      <c r="A481" s="13" t="s">
        <v>104</v>
      </c>
      <c r="B481" s="14" t="s">
        <v>37</v>
      </c>
      <c r="C481" s="15">
        <v>46055</v>
      </c>
      <c r="D481" s="15">
        <v>46055</v>
      </c>
      <c r="E481" s="16" t="s">
        <v>1258</v>
      </c>
      <c r="F481" s="17" t="s">
        <v>24</v>
      </c>
      <c r="G481" s="18">
        <v>3</v>
      </c>
      <c r="H481" s="25">
        <f t="shared" si="41"/>
        <v>46058</v>
      </c>
      <c r="I481" s="19" t="s">
        <v>329</v>
      </c>
      <c r="J481" s="20" t="s">
        <v>41</v>
      </c>
      <c r="K481" s="21">
        <v>46056</v>
      </c>
      <c r="L481" s="22" t="s">
        <v>1227</v>
      </c>
      <c r="M481" s="23" t="s">
        <v>1279</v>
      </c>
      <c r="N481" s="23" t="s">
        <v>176</v>
      </c>
      <c r="O481" s="23" t="s">
        <v>176</v>
      </c>
      <c r="P481" s="23" t="s">
        <v>36</v>
      </c>
      <c r="Q481" s="26"/>
      <c r="R481" s="112" t="s">
        <v>365</v>
      </c>
      <c r="S481" s="112" t="s">
        <v>366</v>
      </c>
      <c r="T481" s="26" t="str">
        <f t="shared" si="39"/>
        <v>NO REQUIERE RESPUESTA</v>
      </c>
      <c r="U481" s="26"/>
      <c r="V481" s="24" t="s">
        <v>33</v>
      </c>
    </row>
    <row r="482" spans="1:22" x14ac:dyDescent="0.25">
      <c r="A482" s="13" t="s">
        <v>104</v>
      </c>
      <c r="B482" s="14" t="s">
        <v>37</v>
      </c>
      <c r="C482" s="15">
        <v>46055</v>
      </c>
      <c r="D482" s="15">
        <v>46055</v>
      </c>
      <c r="E482" s="16" t="s">
        <v>1259</v>
      </c>
      <c r="F482" s="17" t="s">
        <v>24</v>
      </c>
      <c r="G482" s="18">
        <v>3</v>
      </c>
      <c r="H482" s="25">
        <f t="shared" si="41"/>
        <v>46058</v>
      </c>
      <c r="I482" s="19" t="s">
        <v>329</v>
      </c>
      <c r="J482" s="20" t="s">
        <v>41</v>
      </c>
      <c r="K482" s="21">
        <v>46056</v>
      </c>
      <c r="L482" s="22" t="s">
        <v>1227</v>
      </c>
      <c r="M482" s="23" t="s">
        <v>1279</v>
      </c>
      <c r="N482" s="23" t="s">
        <v>176</v>
      </c>
      <c r="O482" s="23" t="s">
        <v>176</v>
      </c>
      <c r="P482" s="23" t="s">
        <v>36</v>
      </c>
      <c r="Q482" s="26"/>
      <c r="R482" s="112" t="s">
        <v>365</v>
      </c>
      <c r="S482" s="112" t="s">
        <v>366</v>
      </c>
      <c r="T482" s="26" t="str">
        <f t="shared" si="39"/>
        <v>NO REQUIERE RESPUESTA</v>
      </c>
      <c r="U482" s="26"/>
      <c r="V482" s="24" t="s">
        <v>33</v>
      </c>
    </row>
    <row r="483" spans="1:22" x14ac:dyDescent="0.25">
      <c r="A483" s="13" t="s">
        <v>104</v>
      </c>
      <c r="B483" s="14" t="s">
        <v>37</v>
      </c>
      <c r="C483" s="15">
        <v>46055</v>
      </c>
      <c r="D483" s="15">
        <v>46055</v>
      </c>
      <c r="E483" s="16" t="s">
        <v>1260</v>
      </c>
      <c r="F483" s="17" t="s">
        <v>24</v>
      </c>
      <c r="G483" s="18">
        <v>3</v>
      </c>
      <c r="H483" s="25">
        <f t="shared" si="41"/>
        <v>46058</v>
      </c>
      <c r="I483" s="19" t="s">
        <v>329</v>
      </c>
      <c r="J483" s="20" t="s">
        <v>41</v>
      </c>
      <c r="K483" s="21">
        <v>46056</v>
      </c>
      <c r="L483" s="22" t="s">
        <v>1227</v>
      </c>
      <c r="M483" s="23" t="s">
        <v>1279</v>
      </c>
      <c r="N483" s="23" t="s">
        <v>176</v>
      </c>
      <c r="O483" s="23" t="s">
        <v>176</v>
      </c>
      <c r="P483" s="23" t="s">
        <v>36</v>
      </c>
      <c r="Q483" s="26"/>
      <c r="R483" s="112" t="s">
        <v>365</v>
      </c>
      <c r="S483" s="112" t="s">
        <v>366</v>
      </c>
      <c r="T483" s="26" t="str">
        <f t="shared" si="39"/>
        <v>NO REQUIERE RESPUESTA</v>
      </c>
      <c r="U483" s="26"/>
      <c r="V483" s="24" t="s">
        <v>33</v>
      </c>
    </row>
    <row r="484" spans="1:22" x14ac:dyDescent="0.25">
      <c r="A484" s="13" t="s">
        <v>104</v>
      </c>
      <c r="B484" s="14" t="s">
        <v>37</v>
      </c>
      <c r="C484" s="15">
        <v>46055</v>
      </c>
      <c r="D484" s="15">
        <v>46055</v>
      </c>
      <c r="E484" s="16" t="s">
        <v>1261</v>
      </c>
      <c r="F484" s="17" t="s">
        <v>24</v>
      </c>
      <c r="G484" s="18">
        <v>3</v>
      </c>
      <c r="H484" s="25">
        <f t="shared" si="41"/>
        <v>46058</v>
      </c>
      <c r="I484" s="19" t="s">
        <v>329</v>
      </c>
      <c r="J484" s="20" t="s">
        <v>41</v>
      </c>
      <c r="K484" s="21">
        <v>46056</v>
      </c>
      <c r="L484" s="22" t="s">
        <v>1227</v>
      </c>
      <c r="M484" s="23" t="s">
        <v>1279</v>
      </c>
      <c r="N484" s="23" t="s">
        <v>176</v>
      </c>
      <c r="O484" s="23" t="s">
        <v>176</v>
      </c>
      <c r="P484" s="23" t="s">
        <v>36</v>
      </c>
      <c r="Q484" s="26"/>
      <c r="R484" s="112" t="s">
        <v>365</v>
      </c>
      <c r="S484" s="112" t="s">
        <v>366</v>
      </c>
      <c r="T484" s="26" t="str">
        <f t="shared" si="39"/>
        <v>NO REQUIERE RESPUESTA</v>
      </c>
      <c r="U484" s="26"/>
      <c r="V484" s="24" t="s">
        <v>33</v>
      </c>
    </row>
    <row r="485" spans="1:22" x14ac:dyDescent="0.25">
      <c r="A485" s="13" t="s">
        <v>104</v>
      </c>
      <c r="B485" s="14" t="s">
        <v>37</v>
      </c>
      <c r="C485" s="15">
        <v>46055</v>
      </c>
      <c r="D485" s="15">
        <v>46055</v>
      </c>
      <c r="E485" s="16" t="s">
        <v>1262</v>
      </c>
      <c r="F485" s="17" t="s">
        <v>24</v>
      </c>
      <c r="G485" s="18">
        <v>3</v>
      </c>
      <c r="H485" s="25">
        <f t="shared" si="41"/>
        <v>46058</v>
      </c>
      <c r="I485" s="19" t="s">
        <v>329</v>
      </c>
      <c r="J485" s="20" t="s">
        <v>41</v>
      </c>
      <c r="K485" s="21">
        <v>46056</v>
      </c>
      <c r="L485" s="22" t="s">
        <v>1227</v>
      </c>
      <c r="M485" s="23" t="s">
        <v>1279</v>
      </c>
      <c r="N485" s="23" t="s">
        <v>176</v>
      </c>
      <c r="O485" s="23" t="s">
        <v>176</v>
      </c>
      <c r="P485" s="23" t="s">
        <v>36</v>
      </c>
      <c r="Q485" s="26"/>
      <c r="R485" s="112" t="s">
        <v>365</v>
      </c>
      <c r="S485" s="112" t="s">
        <v>366</v>
      </c>
      <c r="T485" s="26" t="str">
        <f t="shared" si="39"/>
        <v>NO REQUIERE RESPUESTA</v>
      </c>
      <c r="U485" s="26"/>
      <c r="V485" s="24" t="s">
        <v>33</v>
      </c>
    </row>
    <row r="486" spans="1:22" x14ac:dyDescent="0.25">
      <c r="A486" s="13" t="s">
        <v>104</v>
      </c>
      <c r="B486" s="14" t="s">
        <v>37</v>
      </c>
      <c r="C486" s="15">
        <v>46055</v>
      </c>
      <c r="D486" s="15">
        <v>46055</v>
      </c>
      <c r="E486" s="16" t="s">
        <v>1263</v>
      </c>
      <c r="F486" s="17" t="s">
        <v>24</v>
      </c>
      <c r="G486" s="18">
        <v>3</v>
      </c>
      <c r="H486" s="25">
        <f t="shared" si="41"/>
        <v>46058</v>
      </c>
      <c r="I486" s="19" t="s">
        <v>329</v>
      </c>
      <c r="J486" s="20" t="s">
        <v>41</v>
      </c>
      <c r="K486" s="21">
        <v>46056</v>
      </c>
      <c r="L486" s="22" t="s">
        <v>1227</v>
      </c>
      <c r="M486" s="23" t="s">
        <v>1279</v>
      </c>
      <c r="N486" s="23" t="s">
        <v>176</v>
      </c>
      <c r="O486" s="23" t="s">
        <v>176</v>
      </c>
      <c r="P486" s="23" t="s">
        <v>36</v>
      </c>
      <c r="Q486" s="26"/>
      <c r="R486" s="112" t="s">
        <v>365</v>
      </c>
      <c r="S486" s="112" t="s">
        <v>366</v>
      </c>
      <c r="T486" s="26" t="str">
        <f t="shared" si="39"/>
        <v>NO REQUIERE RESPUESTA</v>
      </c>
      <c r="U486" s="26"/>
      <c r="V486" s="24" t="s">
        <v>33</v>
      </c>
    </row>
    <row r="487" spans="1:22" x14ac:dyDescent="0.25">
      <c r="A487" s="13" t="s">
        <v>104</v>
      </c>
      <c r="B487" s="14" t="s">
        <v>37</v>
      </c>
      <c r="C487" s="15">
        <v>46055</v>
      </c>
      <c r="D487" s="15">
        <v>46055</v>
      </c>
      <c r="E487" s="16" t="s">
        <v>1264</v>
      </c>
      <c r="F487" s="17" t="s">
        <v>24</v>
      </c>
      <c r="G487" s="18">
        <v>3</v>
      </c>
      <c r="H487" s="25">
        <f t="shared" si="41"/>
        <v>46058</v>
      </c>
      <c r="I487" s="19" t="s">
        <v>329</v>
      </c>
      <c r="J487" s="20" t="s">
        <v>41</v>
      </c>
      <c r="K487" s="21">
        <v>46056</v>
      </c>
      <c r="L487" s="22" t="s">
        <v>1227</v>
      </c>
      <c r="M487" s="23" t="s">
        <v>1279</v>
      </c>
      <c r="N487" s="23" t="s">
        <v>176</v>
      </c>
      <c r="O487" s="23" t="s">
        <v>176</v>
      </c>
      <c r="P487" s="23" t="s">
        <v>36</v>
      </c>
      <c r="Q487" s="26"/>
      <c r="R487" s="112" t="s">
        <v>365</v>
      </c>
      <c r="S487" s="112" t="s">
        <v>366</v>
      </c>
      <c r="T487" s="26" t="str">
        <f t="shared" si="39"/>
        <v>NO REQUIERE RESPUESTA</v>
      </c>
      <c r="U487" s="26"/>
      <c r="V487" s="24" t="s">
        <v>33</v>
      </c>
    </row>
    <row r="488" spans="1:22" x14ac:dyDescent="0.25">
      <c r="A488" s="13" t="s">
        <v>104</v>
      </c>
      <c r="B488" s="14" t="s">
        <v>37</v>
      </c>
      <c r="C488" s="15">
        <v>46055</v>
      </c>
      <c r="D488" s="15">
        <v>46055</v>
      </c>
      <c r="E488" s="16" t="s">
        <v>1265</v>
      </c>
      <c r="F488" s="17" t="s">
        <v>24</v>
      </c>
      <c r="G488" s="18">
        <v>3</v>
      </c>
      <c r="H488" s="25">
        <f t="shared" si="41"/>
        <v>46058</v>
      </c>
      <c r="I488" s="19" t="s">
        <v>329</v>
      </c>
      <c r="J488" s="20" t="s">
        <v>41</v>
      </c>
      <c r="K488" s="21">
        <v>46056</v>
      </c>
      <c r="L488" s="22" t="s">
        <v>1227</v>
      </c>
      <c r="M488" s="23" t="s">
        <v>1279</v>
      </c>
      <c r="N488" s="23" t="s">
        <v>176</v>
      </c>
      <c r="O488" s="23" t="s">
        <v>176</v>
      </c>
      <c r="P488" s="23" t="s">
        <v>36</v>
      </c>
      <c r="Q488" s="26"/>
      <c r="R488" s="112" t="s">
        <v>365</v>
      </c>
      <c r="S488" s="112" t="s">
        <v>366</v>
      </c>
      <c r="T488" s="26" t="str">
        <f t="shared" si="39"/>
        <v>NO REQUIERE RESPUESTA</v>
      </c>
      <c r="U488" s="26"/>
      <c r="V488" s="24" t="s">
        <v>33</v>
      </c>
    </row>
    <row r="489" spans="1:22" x14ac:dyDescent="0.25">
      <c r="A489" s="13" t="s">
        <v>104</v>
      </c>
      <c r="B489" s="14" t="s">
        <v>37</v>
      </c>
      <c r="C489" s="15">
        <v>46055</v>
      </c>
      <c r="D489" s="15">
        <v>46055</v>
      </c>
      <c r="E489" s="16" t="s">
        <v>1266</v>
      </c>
      <c r="F489" s="17" t="s">
        <v>24</v>
      </c>
      <c r="G489" s="18">
        <v>3</v>
      </c>
      <c r="H489" s="25">
        <f t="shared" si="41"/>
        <v>46058</v>
      </c>
      <c r="I489" s="19" t="s">
        <v>329</v>
      </c>
      <c r="J489" s="20" t="s">
        <v>41</v>
      </c>
      <c r="K489" s="21">
        <v>46056</v>
      </c>
      <c r="L489" s="22" t="s">
        <v>1227</v>
      </c>
      <c r="M489" s="23" t="s">
        <v>1279</v>
      </c>
      <c r="N489" s="23" t="s">
        <v>176</v>
      </c>
      <c r="O489" s="23" t="s">
        <v>176</v>
      </c>
      <c r="P489" s="23" t="s">
        <v>36</v>
      </c>
      <c r="Q489" s="26"/>
      <c r="R489" s="112" t="s">
        <v>365</v>
      </c>
      <c r="S489" s="112" t="s">
        <v>366</v>
      </c>
      <c r="T489" s="26" t="str">
        <f t="shared" si="39"/>
        <v>NO REQUIERE RESPUESTA</v>
      </c>
      <c r="U489" s="26"/>
      <c r="V489" s="24" t="s">
        <v>33</v>
      </c>
    </row>
    <row r="490" spans="1:22" x14ac:dyDescent="0.25">
      <c r="A490" s="13" t="s">
        <v>104</v>
      </c>
      <c r="B490" s="14" t="s">
        <v>37</v>
      </c>
      <c r="C490" s="15">
        <v>46055</v>
      </c>
      <c r="D490" s="15">
        <v>46055</v>
      </c>
      <c r="E490" s="16" t="s">
        <v>1267</v>
      </c>
      <c r="F490" s="17" t="s">
        <v>24</v>
      </c>
      <c r="G490" s="18">
        <v>3</v>
      </c>
      <c r="H490" s="25">
        <f t="shared" si="41"/>
        <v>46058</v>
      </c>
      <c r="I490" s="19" t="s">
        <v>329</v>
      </c>
      <c r="J490" s="20" t="s">
        <v>41</v>
      </c>
      <c r="K490" s="21">
        <v>46056</v>
      </c>
      <c r="L490" s="22" t="s">
        <v>1227</v>
      </c>
      <c r="M490" s="23" t="s">
        <v>1279</v>
      </c>
      <c r="N490" s="23" t="s">
        <v>176</v>
      </c>
      <c r="O490" s="23" t="s">
        <v>176</v>
      </c>
      <c r="P490" s="23" t="s">
        <v>36</v>
      </c>
      <c r="Q490" s="26"/>
      <c r="R490" s="112" t="s">
        <v>365</v>
      </c>
      <c r="S490" s="112" t="s">
        <v>366</v>
      </c>
      <c r="T490" s="26" t="str">
        <f t="shared" si="39"/>
        <v>NO REQUIERE RESPUESTA</v>
      </c>
      <c r="U490" s="26"/>
      <c r="V490" s="24" t="s">
        <v>33</v>
      </c>
    </row>
    <row r="491" spans="1:22" x14ac:dyDescent="0.25">
      <c r="A491" s="13" t="s">
        <v>104</v>
      </c>
      <c r="B491" s="14" t="s">
        <v>37</v>
      </c>
      <c r="C491" s="15">
        <v>46055</v>
      </c>
      <c r="D491" s="15">
        <v>46055</v>
      </c>
      <c r="E491" s="16" t="s">
        <v>1268</v>
      </c>
      <c r="F491" s="17" t="s">
        <v>24</v>
      </c>
      <c r="G491" s="18">
        <v>3</v>
      </c>
      <c r="H491" s="25">
        <f t="shared" si="41"/>
        <v>46058</v>
      </c>
      <c r="I491" s="19" t="s">
        <v>329</v>
      </c>
      <c r="J491" s="20" t="s">
        <v>41</v>
      </c>
      <c r="K491" s="21">
        <v>46056</v>
      </c>
      <c r="L491" s="22" t="s">
        <v>1227</v>
      </c>
      <c r="M491" s="23" t="s">
        <v>1279</v>
      </c>
      <c r="N491" s="23" t="s">
        <v>176</v>
      </c>
      <c r="O491" s="23" t="s">
        <v>176</v>
      </c>
      <c r="P491" s="23" t="s">
        <v>36</v>
      </c>
      <c r="Q491" s="26"/>
      <c r="R491" s="112" t="s">
        <v>365</v>
      </c>
      <c r="S491" s="112" t="s">
        <v>366</v>
      </c>
      <c r="T491" s="26" t="str">
        <f t="shared" si="39"/>
        <v>NO REQUIERE RESPUESTA</v>
      </c>
      <c r="U491" s="26"/>
      <c r="V491" s="24" t="s">
        <v>33</v>
      </c>
    </row>
    <row r="492" spans="1:22" x14ac:dyDescent="0.25">
      <c r="A492" s="13" t="s">
        <v>104</v>
      </c>
      <c r="B492" s="14" t="s">
        <v>37</v>
      </c>
      <c r="C492" s="15">
        <v>46055</v>
      </c>
      <c r="D492" s="15">
        <v>46055</v>
      </c>
      <c r="E492" s="16" t="s">
        <v>1269</v>
      </c>
      <c r="F492" s="17" t="s">
        <v>24</v>
      </c>
      <c r="G492" s="18">
        <v>3</v>
      </c>
      <c r="H492" s="25">
        <f t="shared" si="41"/>
        <v>46058</v>
      </c>
      <c r="I492" s="19" t="s">
        <v>329</v>
      </c>
      <c r="J492" s="20" t="s">
        <v>41</v>
      </c>
      <c r="K492" s="21">
        <v>46056</v>
      </c>
      <c r="L492" s="22" t="s">
        <v>1227</v>
      </c>
      <c r="M492" s="23" t="s">
        <v>1279</v>
      </c>
      <c r="N492" s="23" t="s">
        <v>176</v>
      </c>
      <c r="O492" s="23" t="s">
        <v>176</v>
      </c>
      <c r="P492" s="23" t="s">
        <v>36</v>
      </c>
      <c r="Q492" s="26"/>
      <c r="R492" s="112" t="s">
        <v>365</v>
      </c>
      <c r="S492" s="112" t="s">
        <v>366</v>
      </c>
      <c r="T492" s="26" t="str">
        <f t="shared" si="39"/>
        <v>NO REQUIERE RESPUESTA</v>
      </c>
      <c r="U492" s="26"/>
      <c r="V492" s="24" t="s">
        <v>33</v>
      </c>
    </row>
    <row r="493" spans="1:22" x14ac:dyDescent="0.25">
      <c r="A493" s="13" t="s">
        <v>104</v>
      </c>
      <c r="B493" s="14" t="s">
        <v>37</v>
      </c>
      <c r="C493" s="15">
        <v>46055</v>
      </c>
      <c r="D493" s="15">
        <v>46055</v>
      </c>
      <c r="E493" s="16" t="s">
        <v>1270</v>
      </c>
      <c r="F493" s="17" t="s">
        <v>24</v>
      </c>
      <c r="G493" s="18">
        <v>3</v>
      </c>
      <c r="H493" s="25">
        <f t="shared" si="41"/>
        <v>46058</v>
      </c>
      <c r="I493" s="19" t="s">
        <v>329</v>
      </c>
      <c r="J493" s="20" t="s">
        <v>41</v>
      </c>
      <c r="K493" s="21">
        <v>46056</v>
      </c>
      <c r="L493" s="22" t="s">
        <v>1227</v>
      </c>
      <c r="M493" s="23" t="s">
        <v>1279</v>
      </c>
      <c r="N493" s="23" t="s">
        <v>176</v>
      </c>
      <c r="O493" s="23" t="s">
        <v>176</v>
      </c>
      <c r="P493" s="23" t="s">
        <v>36</v>
      </c>
      <c r="Q493" s="26"/>
      <c r="R493" s="112" t="s">
        <v>365</v>
      </c>
      <c r="S493" s="112" t="s">
        <v>366</v>
      </c>
      <c r="T493" s="26" t="str">
        <f t="shared" si="39"/>
        <v>NO REQUIERE RESPUESTA</v>
      </c>
      <c r="U493" s="26"/>
      <c r="V493" s="24" t="s">
        <v>33</v>
      </c>
    </row>
    <row r="494" spans="1:22" x14ac:dyDescent="0.25">
      <c r="A494" s="13" t="s">
        <v>104</v>
      </c>
      <c r="B494" s="14" t="s">
        <v>37</v>
      </c>
      <c r="C494" s="15">
        <v>46055</v>
      </c>
      <c r="D494" s="15">
        <v>46055</v>
      </c>
      <c r="E494" s="16" t="s">
        <v>1271</v>
      </c>
      <c r="F494" s="17" t="s">
        <v>24</v>
      </c>
      <c r="G494" s="18">
        <v>3</v>
      </c>
      <c r="H494" s="25">
        <f t="shared" si="41"/>
        <v>46058</v>
      </c>
      <c r="I494" s="19" t="s">
        <v>329</v>
      </c>
      <c r="J494" s="20" t="s">
        <v>41</v>
      </c>
      <c r="K494" s="21">
        <v>46057</v>
      </c>
      <c r="L494" s="22" t="s">
        <v>1227</v>
      </c>
      <c r="M494" s="23" t="s">
        <v>1279</v>
      </c>
      <c r="N494" s="23" t="s">
        <v>176</v>
      </c>
      <c r="O494" s="23" t="s">
        <v>176</v>
      </c>
      <c r="P494" s="23" t="s">
        <v>36</v>
      </c>
      <c r="Q494" s="26"/>
      <c r="R494" s="112" t="s">
        <v>365</v>
      </c>
      <c r="S494" s="112" t="s">
        <v>366</v>
      </c>
      <c r="T494" s="26" t="str">
        <f t="shared" si="39"/>
        <v>NO REQUIERE RESPUESTA</v>
      </c>
      <c r="U494" s="26"/>
      <c r="V494" s="24" t="s">
        <v>33</v>
      </c>
    </row>
    <row r="495" spans="1:22" x14ac:dyDescent="0.25">
      <c r="A495" s="13" t="s">
        <v>104</v>
      </c>
      <c r="B495" s="14" t="s">
        <v>37</v>
      </c>
      <c r="C495" s="15">
        <v>46055</v>
      </c>
      <c r="D495" s="15">
        <v>46055</v>
      </c>
      <c r="E495" s="16" t="s">
        <v>1272</v>
      </c>
      <c r="F495" s="17" t="s">
        <v>24</v>
      </c>
      <c r="G495" s="18">
        <v>3</v>
      </c>
      <c r="H495" s="25">
        <f t="shared" si="41"/>
        <v>46058</v>
      </c>
      <c r="I495" s="19" t="s">
        <v>329</v>
      </c>
      <c r="J495" s="20" t="s">
        <v>41</v>
      </c>
      <c r="K495" s="21">
        <v>46057</v>
      </c>
      <c r="L495" s="22" t="s">
        <v>1227</v>
      </c>
      <c r="M495" s="23" t="s">
        <v>1279</v>
      </c>
      <c r="N495" s="23" t="s">
        <v>176</v>
      </c>
      <c r="O495" s="23" t="s">
        <v>176</v>
      </c>
      <c r="P495" s="23" t="s">
        <v>36</v>
      </c>
      <c r="Q495" s="26"/>
      <c r="R495" s="112" t="s">
        <v>365</v>
      </c>
      <c r="S495" s="112" t="s">
        <v>366</v>
      </c>
      <c r="T495" s="26" t="str">
        <f t="shared" si="39"/>
        <v>NO REQUIERE RESPUESTA</v>
      </c>
      <c r="U495" s="26"/>
      <c r="V495" s="24" t="s">
        <v>33</v>
      </c>
    </row>
    <row r="496" spans="1:22" x14ac:dyDescent="0.25">
      <c r="A496" s="13" t="s">
        <v>104</v>
      </c>
      <c r="B496" s="14" t="s">
        <v>37</v>
      </c>
      <c r="C496" s="15">
        <v>46055</v>
      </c>
      <c r="D496" s="15">
        <v>46055</v>
      </c>
      <c r="E496" s="16" t="s">
        <v>1273</v>
      </c>
      <c r="F496" s="17" t="s">
        <v>24</v>
      </c>
      <c r="G496" s="18">
        <v>3</v>
      </c>
      <c r="H496" s="25">
        <f t="shared" si="41"/>
        <v>46058</v>
      </c>
      <c r="I496" s="19" t="s">
        <v>329</v>
      </c>
      <c r="J496" s="20" t="s">
        <v>41</v>
      </c>
      <c r="K496" s="21">
        <v>46057</v>
      </c>
      <c r="L496" s="22" t="s">
        <v>1227</v>
      </c>
      <c r="M496" s="23" t="s">
        <v>1279</v>
      </c>
      <c r="N496" s="23" t="s">
        <v>176</v>
      </c>
      <c r="O496" s="23" t="s">
        <v>176</v>
      </c>
      <c r="P496" s="23" t="s">
        <v>36</v>
      </c>
      <c r="Q496" s="26"/>
      <c r="R496" s="112" t="s">
        <v>365</v>
      </c>
      <c r="S496" s="112" t="s">
        <v>366</v>
      </c>
      <c r="T496" s="26" t="str">
        <f t="shared" si="39"/>
        <v>NO REQUIERE RESPUESTA</v>
      </c>
      <c r="U496" s="26"/>
      <c r="V496" s="24" t="s">
        <v>33</v>
      </c>
    </row>
    <row r="497" spans="1:22" x14ac:dyDescent="0.25">
      <c r="A497" s="13" t="s">
        <v>104</v>
      </c>
      <c r="B497" s="14" t="s">
        <v>37</v>
      </c>
      <c r="C497" s="15">
        <v>46055</v>
      </c>
      <c r="D497" s="15">
        <v>46055</v>
      </c>
      <c r="E497" s="16" t="s">
        <v>1274</v>
      </c>
      <c r="F497" s="17" t="s">
        <v>24</v>
      </c>
      <c r="G497" s="18">
        <v>3</v>
      </c>
      <c r="H497" s="25">
        <f t="shared" si="41"/>
        <v>46058</v>
      </c>
      <c r="I497" s="19" t="s">
        <v>329</v>
      </c>
      <c r="J497" s="20" t="s">
        <v>41</v>
      </c>
      <c r="K497" s="21">
        <v>46057</v>
      </c>
      <c r="L497" s="22" t="s">
        <v>1227</v>
      </c>
      <c r="M497" s="23" t="s">
        <v>1279</v>
      </c>
      <c r="N497" s="23" t="s">
        <v>176</v>
      </c>
      <c r="O497" s="23" t="s">
        <v>176</v>
      </c>
      <c r="P497" s="23" t="s">
        <v>36</v>
      </c>
      <c r="Q497" s="26"/>
      <c r="R497" s="112" t="s">
        <v>365</v>
      </c>
      <c r="S497" s="112" t="s">
        <v>366</v>
      </c>
      <c r="T497" s="26" t="str">
        <f t="shared" si="39"/>
        <v>NO REQUIERE RESPUESTA</v>
      </c>
      <c r="U497" s="26"/>
      <c r="V497" s="24" t="s">
        <v>33</v>
      </c>
    </row>
    <row r="498" spans="1:22" x14ac:dyDescent="0.25">
      <c r="A498" s="13" t="s">
        <v>104</v>
      </c>
      <c r="B498" s="14" t="s">
        <v>37</v>
      </c>
      <c r="C498" s="15">
        <v>46055</v>
      </c>
      <c r="D498" s="15">
        <v>46055</v>
      </c>
      <c r="E498" s="16" t="s">
        <v>1275</v>
      </c>
      <c r="F498" s="17" t="s">
        <v>24</v>
      </c>
      <c r="G498" s="18">
        <v>3</v>
      </c>
      <c r="H498" s="25">
        <f t="shared" si="41"/>
        <v>46058</v>
      </c>
      <c r="I498" s="19" t="s">
        <v>329</v>
      </c>
      <c r="J498" s="20" t="s">
        <v>41</v>
      </c>
      <c r="K498" s="21">
        <v>46057</v>
      </c>
      <c r="L498" s="22" t="s">
        <v>1227</v>
      </c>
      <c r="M498" s="23" t="s">
        <v>1279</v>
      </c>
      <c r="N498" s="23" t="s">
        <v>176</v>
      </c>
      <c r="O498" s="23" t="s">
        <v>176</v>
      </c>
      <c r="P498" s="23" t="s">
        <v>36</v>
      </c>
      <c r="Q498" s="26"/>
      <c r="R498" s="112" t="s">
        <v>365</v>
      </c>
      <c r="S498" s="112" t="s">
        <v>366</v>
      </c>
      <c r="T498" s="26" t="str">
        <f t="shared" si="39"/>
        <v>NO REQUIERE RESPUESTA</v>
      </c>
      <c r="U498" s="26"/>
      <c r="V498" s="24" t="s">
        <v>33</v>
      </c>
    </row>
    <row r="499" spans="1:22" x14ac:dyDescent="0.25">
      <c r="A499" s="13" t="s">
        <v>104</v>
      </c>
      <c r="B499" s="14" t="s">
        <v>37</v>
      </c>
      <c r="C499" s="15">
        <v>46055</v>
      </c>
      <c r="D499" s="15">
        <v>46055</v>
      </c>
      <c r="E499" s="16" t="s">
        <v>1276</v>
      </c>
      <c r="F499" s="17" t="s">
        <v>24</v>
      </c>
      <c r="G499" s="18">
        <v>3</v>
      </c>
      <c r="H499" s="25">
        <f t="shared" si="41"/>
        <v>46058</v>
      </c>
      <c r="I499" s="19" t="s">
        <v>329</v>
      </c>
      <c r="J499" s="20" t="s">
        <v>41</v>
      </c>
      <c r="K499" s="21">
        <v>46057</v>
      </c>
      <c r="L499" s="22" t="s">
        <v>1227</v>
      </c>
      <c r="M499" s="23" t="s">
        <v>1279</v>
      </c>
      <c r="N499" s="23" t="s">
        <v>176</v>
      </c>
      <c r="O499" s="23" t="s">
        <v>176</v>
      </c>
      <c r="P499" s="23" t="s">
        <v>36</v>
      </c>
      <c r="Q499" s="26"/>
      <c r="R499" s="112" t="s">
        <v>365</v>
      </c>
      <c r="S499" s="112" t="s">
        <v>366</v>
      </c>
      <c r="T499" s="26" t="str">
        <f t="shared" si="39"/>
        <v>NO REQUIERE RESPUESTA</v>
      </c>
      <c r="U499" s="26"/>
      <c r="V499" s="24" t="s">
        <v>33</v>
      </c>
    </row>
    <row r="500" spans="1:22" x14ac:dyDescent="0.25">
      <c r="A500" s="13" t="s">
        <v>104</v>
      </c>
      <c r="B500" s="14" t="s">
        <v>37</v>
      </c>
      <c r="C500" s="15">
        <v>46055</v>
      </c>
      <c r="D500" s="15">
        <v>46055</v>
      </c>
      <c r="E500" s="16" t="s">
        <v>1277</v>
      </c>
      <c r="F500" s="17" t="s">
        <v>24</v>
      </c>
      <c r="G500" s="18">
        <v>3</v>
      </c>
      <c r="H500" s="25">
        <f t="shared" si="41"/>
        <v>46058</v>
      </c>
      <c r="I500" s="19" t="s">
        <v>329</v>
      </c>
      <c r="J500" s="20" t="s">
        <v>41</v>
      </c>
      <c r="K500" s="21">
        <v>46057</v>
      </c>
      <c r="L500" s="22" t="s">
        <v>1227</v>
      </c>
      <c r="M500" s="23" t="s">
        <v>1279</v>
      </c>
      <c r="N500" s="23" t="s">
        <v>176</v>
      </c>
      <c r="O500" s="23" t="s">
        <v>176</v>
      </c>
      <c r="P500" s="23" t="s">
        <v>36</v>
      </c>
      <c r="Q500" s="26"/>
      <c r="R500" s="112" t="s">
        <v>365</v>
      </c>
      <c r="S500" s="112" t="s">
        <v>366</v>
      </c>
      <c r="T500" s="26" t="str">
        <f t="shared" si="39"/>
        <v>NO REQUIERE RESPUESTA</v>
      </c>
      <c r="U500" s="26"/>
      <c r="V500" s="24" t="s">
        <v>33</v>
      </c>
    </row>
    <row r="501" spans="1:22" x14ac:dyDescent="0.25">
      <c r="A501" s="13" t="s">
        <v>104</v>
      </c>
      <c r="B501" s="14" t="s">
        <v>23</v>
      </c>
      <c r="C501" s="15">
        <v>46055</v>
      </c>
      <c r="D501" s="15">
        <v>46056</v>
      </c>
      <c r="E501" s="16" t="s">
        <v>1278</v>
      </c>
      <c r="F501" s="17" t="s">
        <v>24</v>
      </c>
      <c r="G501" s="18">
        <v>15</v>
      </c>
      <c r="H501" s="25">
        <f t="shared" si="41"/>
        <v>46076</v>
      </c>
      <c r="I501" s="19" t="s">
        <v>329</v>
      </c>
      <c r="J501" s="20" t="s">
        <v>41</v>
      </c>
      <c r="K501" s="21">
        <v>46072</v>
      </c>
      <c r="L501" s="22" t="s">
        <v>1227</v>
      </c>
      <c r="M501" s="23" t="s">
        <v>1073</v>
      </c>
      <c r="N501" s="23" t="s">
        <v>1280</v>
      </c>
      <c r="O501" s="71" t="s">
        <v>1482</v>
      </c>
      <c r="P501" s="23"/>
      <c r="Q501" s="26">
        <v>17669</v>
      </c>
      <c r="R501" s="112" t="s">
        <v>39</v>
      </c>
      <c r="S501" s="112" t="s">
        <v>59</v>
      </c>
      <c r="T501" s="26" t="str">
        <f t="shared" si="39"/>
        <v>NO REQUIERE RESPUESTA</v>
      </c>
      <c r="U501" s="26"/>
      <c r="V501" s="24" t="s">
        <v>32</v>
      </c>
    </row>
    <row r="502" spans="1:22" x14ac:dyDescent="0.25">
      <c r="A502" s="13" t="s">
        <v>104</v>
      </c>
      <c r="B502" s="14" t="s">
        <v>37</v>
      </c>
      <c r="C502" s="15">
        <v>46055</v>
      </c>
      <c r="D502" s="15">
        <v>46055</v>
      </c>
      <c r="E502" s="16" t="s">
        <v>1283</v>
      </c>
      <c r="F502" s="17" t="s">
        <v>24</v>
      </c>
      <c r="G502" s="18">
        <v>5</v>
      </c>
      <c r="H502" s="25">
        <f t="shared" ref="H502:H517" si="42">IF(F502="RECURSO DE REPOSICION",C502+G502,WORKDAY.INTL(C502,G502,1,$Y$5:$Y$23))</f>
        <v>46062</v>
      </c>
      <c r="I502" s="19" t="s">
        <v>329</v>
      </c>
      <c r="J502" s="20" t="s">
        <v>41</v>
      </c>
      <c r="K502" s="21">
        <v>46056</v>
      </c>
      <c r="L502" s="22" t="s">
        <v>1227</v>
      </c>
      <c r="M502" s="23" t="s">
        <v>1279</v>
      </c>
      <c r="N502" s="23" t="s">
        <v>176</v>
      </c>
      <c r="O502" s="23" t="s">
        <v>176</v>
      </c>
      <c r="P502" s="23" t="s">
        <v>36</v>
      </c>
      <c r="Q502" s="26"/>
      <c r="R502" s="112" t="s">
        <v>365</v>
      </c>
      <c r="S502" s="112" t="s">
        <v>366</v>
      </c>
      <c r="T502" s="26" t="str">
        <f t="shared" si="39"/>
        <v>NO REQUIERE RESPUESTA</v>
      </c>
      <c r="U502" s="26"/>
      <c r="V502" s="24" t="s">
        <v>33</v>
      </c>
    </row>
    <row r="503" spans="1:22" x14ac:dyDescent="0.25">
      <c r="A503" s="13" t="s">
        <v>104</v>
      </c>
      <c r="B503" s="14" t="s">
        <v>37</v>
      </c>
      <c r="C503" s="15">
        <v>46055</v>
      </c>
      <c r="D503" s="15">
        <v>46055</v>
      </c>
      <c r="E503" s="16" t="s">
        <v>1284</v>
      </c>
      <c r="F503" s="17" t="s">
        <v>24</v>
      </c>
      <c r="G503" s="18">
        <v>5</v>
      </c>
      <c r="H503" s="25">
        <f t="shared" si="42"/>
        <v>46062</v>
      </c>
      <c r="I503" s="19" t="s">
        <v>329</v>
      </c>
      <c r="J503" s="20" t="s">
        <v>41</v>
      </c>
      <c r="K503" s="21">
        <v>46056</v>
      </c>
      <c r="L503" s="22" t="s">
        <v>1227</v>
      </c>
      <c r="M503" s="23" t="s">
        <v>1279</v>
      </c>
      <c r="N503" s="23" t="s">
        <v>176</v>
      </c>
      <c r="O503" s="23" t="s">
        <v>176</v>
      </c>
      <c r="P503" s="23" t="s">
        <v>36</v>
      </c>
      <c r="Q503" s="26"/>
      <c r="R503" s="112" t="s">
        <v>365</v>
      </c>
      <c r="S503" s="112" t="s">
        <v>366</v>
      </c>
      <c r="T503" s="26" t="str">
        <f t="shared" si="39"/>
        <v>NO REQUIERE RESPUESTA</v>
      </c>
      <c r="U503" s="26"/>
      <c r="V503" s="24" t="s">
        <v>33</v>
      </c>
    </row>
    <row r="504" spans="1:22" x14ac:dyDescent="0.25">
      <c r="A504" s="13" t="s">
        <v>104</v>
      </c>
      <c r="B504" s="14" t="s">
        <v>37</v>
      </c>
      <c r="C504" s="15">
        <v>46055</v>
      </c>
      <c r="D504" s="15">
        <v>46055</v>
      </c>
      <c r="E504" s="16" t="s">
        <v>1285</v>
      </c>
      <c r="F504" s="17" t="s">
        <v>24</v>
      </c>
      <c r="G504" s="18">
        <v>5</v>
      </c>
      <c r="H504" s="25">
        <f t="shared" si="42"/>
        <v>46062</v>
      </c>
      <c r="I504" s="19" t="s">
        <v>329</v>
      </c>
      <c r="J504" s="20" t="s">
        <v>41</v>
      </c>
      <c r="K504" s="21">
        <v>46056</v>
      </c>
      <c r="L504" s="22" t="s">
        <v>1227</v>
      </c>
      <c r="M504" s="23" t="s">
        <v>1279</v>
      </c>
      <c r="N504" s="23" t="s">
        <v>176</v>
      </c>
      <c r="O504" s="23" t="s">
        <v>176</v>
      </c>
      <c r="P504" s="23" t="s">
        <v>36</v>
      </c>
      <c r="Q504" s="26"/>
      <c r="R504" s="112" t="s">
        <v>365</v>
      </c>
      <c r="S504" s="112" t="s">
        <v>366</v>
      </c>
      <c r="T504" s="26" t="str">
        <f t="shared" si="39"/>
        <v>NO REQUIERE RESPUESTA</v>
      </c>
      <c r="U504" s="26"/>
      <c r="V504" s="24" t="s">
        <v>33</v>
      </c>
    </row>
    <row r="505" spans="1:22" x14ac:dyDescent="0.25">
      <c r="A505" s="13" t="s">
        <v>104</v>
      </c>
      <c r="B505" s="14" t="s">
        <v>37</v>
      </c>
      <c r="C505" s="15">
        <v>46055</v>
      </c>
      <c r="D505" s="15">
        <v>46055</v>
      </c>
      <c r="E505" s="16" t="s">
        <v>1286</v>
      </c>
      <c r="F505" s="17" t="s">
        <v>24</v>
      </c>
      <c r="G505" s="18">
        <v>5</v>
      </c>
      <c r="H505" s="25">
        <f t="shared" si="42"/>
        <v>46062</v>
      </c>
      <c r="I505" s="19" t="s">
        <v>329</v>
      </c>
      <c r="J505" s="20" t="s">
        <v>41</v>
      </c>
      <c r="K505" s="21">
        <v>46056</v>
      </c>
      <c r="L505" s="22" t="s">
        <v>1227</v>
      </c>
      <c r="M505" s="23" t="s">
        <v>1279</v>
      </c>
      <c r="N505" s="23" t="s">
        <v>176</v>
      </c>
      <c r="O505" s="23" t="s">
        <v>176</v>
      </c>
      <c r="P505" s="23" t="s">
        <v>36</v>
      </c>
      <c r="Q505" s="26"/>
      <c r="R505" s="112" t="s">
        <v>365</v>
      </c>
      <c r="S505" s="112" t="s">
        <v>366</v>
      </c>
      <c r="T505" s="26" t="str">
        <f t="shared" si="39"/>
        <v>NO REQUIERE RESPUESTA</v>
      </c>
      <c r="U505" s="26"/>
      <c r="V505" s="24" t="s">
        <v>33</v>
      </c>
    </row>
    <row r="506" spans="1:22" x14ac:dyDescent="0.25">
      <c r="A506" s="13" t="s">
        <v>104</v>
      </c>
      <c r="B506" s="14" t="s">
        <v>37</v>
      </c>
      <c r="C506" s="15">
        <v>46055</v>
      </c>
      <c r="D506" s="15">
        <v>46055</v>
      </c>
      <c r="E506" s="16" t="s">
        <v>1287</v>
      </c>
      <c r="F506" s="17" t="s">
        <v>24</v>
      </c>
      <c r="G506" s="18">
        <v>5</v>
      </c>
      <c r="H506" s="25">
        <f t="shared" si="42"/>
        <v>46062</v>
      </c>
      <c r="I506" s="19" t="s">
        <v>329</v>
      </c>
      <c r="J506" s="20" t="s">
        <v>41</v>
      </c>
      <c r="K506" s="21">
        <v>46056</v>
      </c>
      <c r="L506" s="22" t="s">
        <v>1227</v>
      </c>
      <c r="M506" s="23" t="s">
        <v>1279</v>
      </c>
      <c r="N506" s="23" t="s">
        <v>176</v>
      </c>
      <c r="O506" s="23" t="s">
        <v>176</v>
      </c>
      <c r="P506" s="23" t="s">
        <v>36</v>
      </c>
      <c r="Q506" s="26"/>
      <c r="R506" s="112" t="s">
        <v>365</v>
      </c>
      <c r="S506" s="112" t="s">
        <v>366</v>
      </c>
      <c r="T506" s="26" t="str">
        <f t="shared" si="39"/>
        <v>NO REQUIERE RESPUESTA</v>
      </c>
      <c r="U506" s="26"/>
      <c r="V506" s="24" t="s">
        <v>33</v>
      </c>
    </row>
    <row r="507" spans="1:22" x14ac:dyDescent="0.25">
      <c r="A507" s="13" t="s">
        <v>104</v>
      </c>
      <c r="B507" s="14" t="s">
        <v>37</v>
      </c>
      <c r="C507" s="15">
        <v>46055</v>
      </c>
      <c r="D507" s="15">
        <v>46055</v>
      </c>
      <c r="E507" s="16" t="s">
        <v>1288</v>
      </c>
      <c r="F507" s="17" t="s">
        <v>24</v>
      </c>
      <c r="G507" s="18">
        <v>5</v>
      </c>
      <c r="H507" s="25">
        <f t="shared" si="42"/>
        <v>46062</v>
      </c>
      <c r="I507" s="19" t="s">
        <v>329</v>
      </c>
      <c r="J507" s="20" t="s">
        <v>41</v>
      </c>
      <c r="K507" s="21">
        <v>46056</v>
      </c>
      <c r="L507" s="22" t="s">
        <v>1227</v>
      </c>
      <c r="M507" s="23" t="s">
        <v>1279</v>
      </c>
      <c r="N507" s="23" t="s">
        <v>176</v>
      </c>
      <c r="O507" s="23" t="s">
        <v>176</v>
      </c>
      <c r="P507" s="23" t="s">
        <v>36</v>
      </c>
      <c r="Q507" s="26"/>
      <c r="R507" s="112" t="s">
        <v>365</v>
      </c>
      <c r="S507" s="112" t="s">
        <v>366</v>
      </c>
      <c r="T507" s="26" t="str">
        <f t="shared" si="39"/>
        <v>NO REQUIERE RESPUESTA</v>
      </c>
      <c r="U507" s="26"/>
      <c r="V507" s="24" t="s">
        <v>33</v>
      </c>
    </row>
    <row r="508" spans="1:22" x14ac:dyDescent="0.25">
      <c r="A508" s="13" t="s">
        <v>104</v>
      </c>
      <c r="B508" s="14" t="s">
        <v>37</v>
      </c>
      <c r="C508" s="15">
        <v>46055</v>
      </c>
      <c r="D508" s="15">
        <v>46055</v>
      </c>
      <c r="E508" s="16" t="s">
        <v>1289</v>
      </c>
      <c r="F508" s="17" t="s">
        <v>24</v>
      </c>
      <c r="G508" s="18">
        <v>5</v>
      </c>
      <c r="H508" s="25">
        <f t="shared" si="42"/>
        <v>46062</v>
      </c>
      <c r="I508" s="19" t="s">
        <v>329</v>
      </c>
      <c r="J508" s="20" t="s">
        <v>41</v>
      </c>
      <c r="K508" s="21">
        <v>46056</v>
      </c>
      <c r="L508" s="22" t="s">
        <v>1227</v>
      </c>
      <c r="M508" s="23" t="s">
        <v>1279</v>
      </c>
      <c r="N508" s="23" t="s">
        <v>176</v>
      </c>
      <c r="O508" s="23" t="s">
        <v>176</v>
      </c>
      <c r="P508" s="23" t="s">
        <v>36</v>
      </c>
      <c r="Q508" s="26"/>
      <c r="R508" s="112" t="s">
        <v>365</v>
      </c>
      <c r="S508" s="112" t="s">
        <v>366</v>
      </c>
      <c r="T508" s="26" t="str">
        <f t="shared" si="39"/>
        <v>NO REQUIERE RESPUESTA</v>
      </c>
      <c r="U508" s="26"/>
      <c r="V508" s="24" t="s">
        <v>33</v>
      </c>
    </row>
    <row r="509" spans="1:22" x14ac:dyDescent="0.25">
      <c r="A509" s="13" t="s">
        <v>104</v>
      </c>
      <c r="B509" s="14" t="s">
        <v>37</v>
      </c>
      <c r="C509" s="15">
        <v>46055</v>
      </c>
      <c r="D509" s="15">
        <v>46055</v>
      </c>
      <c r="E509" s="16" t="s">
        <v>1290</v>
      </c>
      <c r="F509" s="17" t="s">
        <v>24</v>
      </c>
      <c r="G509" s="18">
        <v>5</v>
      </c>
      <c r="H509" s="25">
        <f t="shared" si="42"/>
        <v>46062</v>
      </c>
      <c r="I509" s="19" t="s">
        <v>329</v>
      </c>
      <c r="J509" s="20" t="s">
        <v>41</v>
      </c>
      <c r="K509" s="21">
        <v>46056</v>
      </c>
      <c r="L509" s="22" t="s">
        <v>1227</v>
      </c>
      <c r="M509" s="23" t="s">
        <v>1279</v>
      </c>
      <c r="N509" s="23" t="s">
        <v>176</v>
      </c>
      <c r="O509" s="23" t="s">
        <v>176</v>
      </c>
      <c r="P509" s="23" t="s">
        <v>36</v>
      </c>
      <c r="Q509" s="26"/>
      <c r="R509" s="112" t="s">
        <v>365</v>
      </c>
      <c r="S509" s="112" t="s">
        <v>366</v>
      </c>
      <c r="T509" s="26" t="str">
        <f t="shared" si="39"/>
        <v>NO REQUIERE RESPUESTA</v>
      </c>
      <c r="U509" s="26"/>
      <c r="V509" s="24" t="s">
        <v>33</v>
      </c>
    </row>
    <row r="510" spans="1:22" x14ac:dyDescent="0.25">
      <c r="A510" s="13" t="s">
        <v>104</v>
      </c>
      <c r="B510" s="14" t="s">
        <v>37</v>
      </c>
      <c r="C510" s="15">
        <v>46055</v>
      </c>
      <c r="D510" s="15">
        <v>46055</v>
      </c>
      <c r="E510" s="16" t="s">
        <v>1291</v>
      </c>
      <c r="F510" s="17" t="s">
        <v>24</v>
      </c>
      <c r="G510" s="18">
        <v>5</v>
      </c>
      <c r="H510" s="25">
        <f t="shared" si="42"/>
        <v>46062</v>
      </c>
      <c r="I510" s="19" t="s">
        <v>329</v>
      </c>
      <c r="J510" s="20" t="s">
        <v>41</v>
      </c>
      <c r="K510" s="21">
        <v>46056</v>
      </c>
      <c r="L510" s="22" t="s">
        <v>1227</v>
      </c>
      <c r="M510" s="23" t="s">
        <v>1279</v>
      </c>
      <c r="N510" s="23" t="s">
        <v>176</v>
      </c>
      <c r="O510" s="23" t="s">
        <v>176</v>
      </c>
      <c r="P510" s="23" t="s">
        <v>36</v>
      </c>
      <c r="Q510" s="26"/>
      <c r="R510" s="112" t="s">
        <v>365</v>
      </c>
      <c r="S510" s="112" t="s">
        <v>366</v>
      </c>
      <c r="T510" s="26" t="str">
        <f t="shared" si="39"/>
        <v>NO REQUIERE RESPUESTA</v>
      </c>
      <c r="U510" s="26"/>
      <c r="V510" s="24" t="s">
        <v>33</v>
      </c>
    </row>
    <row r="511" spans="1:22" x14ac:dyDescent="0.25">
      <c r="A511" s="13" t="s">
        <v>104</v>
      </c>
      <c r="B511" s="14" t="s">
        <v>37</v>
      </c>
      <c r="C511" s="15">
        <v>46055</v>
      </c>
      <c r="D511" s="15">
        <v>46055</v>
      </c>
      <c r="E511" s="16" t="s">
        <v>1292</v>
      </c>
      <c r="F511" s="17" t="s">
        <v>24</v>
      </c>
      <c r="G511" s="18">
        <v>5</v>
      </c>
      <c r="H511" s="25">
        <f t="shared" si="42"/>
        <v>46062</v>
      </c>
      <c r="I511" s="19" t="s">
        <v>329</v>
      </c>
      <c r="J511" s="20" t="s">
        <v>41</v>
      </c>
      <c r="K511" s="21">
        <v>46056</v>
      </c>
      <c r="L511" s="22" t="s">
        <v>1227</v>
      </c>
      <c r="M511" s="23" t="s">
        <v>1279</v>
      </c>
      <c r="N511" s="23" t="s">
        <v>176</v>
      </c>
      <c r="O511" s="23" t="s">
        <v>176</v>
      </c>
      <c r="P511" s="23" t="s">
        <v>36</v>
      </c>
      <c r="Q511" s="26"/>
      <c r="R511" s="112" t="s">
        <v>365</v>
      </c>
      <c r="S511" s="112" t="s">
        <v>366</v>
      </c>
      <c r="T511" s="26" t="str">
        <f t="shared" si="39"/>
        <v>NO REQUIERE RESPUESTA</v>
      </c>
      <c r="U511" s="26"/>
      <c r="V511" s="24" t="s">
        <v>33</v>
      </c>
    </row>
    <row r="512" spans="1:22" x14ac:dyDescent="0.25">
      <c r="A512" s="13" t="s">
        <v>104</v>
      </c>
      <c r="B512" s="14" t="s">
        <v>37</v>
      </c>
      <c r="C512" s="15">
        <v>46055</v>
      </c>
      <c r="D512" s="15">
        <v>46055</v>
      </c>
      <c r="E512" s="16" t="s">
        <v>1293</v>
      </c>
      <c r="F512" s="17" t="s">
        <v>24</v>
      </c>
      <c r="G512" s="18">
        <v>5</v>
      </c>
      <c r="H512" s="25">
        <f t="shared" si="42"/>
        <v>46062</v>
      </c>
      <c r="I512" s="19" t="s">
        <v>329</v>
      </c>
      <c r="J512" s="20" t="s">
        <v>41</v>
      </c>
      <c r="K512" s="21">
        <v>46056</v>
      </c>
      <c r="L512" s="22" t="s">
        <v>1227</v>
      </c>
      <c r="M512" s="23" t="s">
        <v>1279</v>
      </c>
      <c r="N512" s="23" t="s">
        <v>176</v>
      </c>
      <c r="O512" s="23" t="s">
        <v>176</v>
      </c>
      <c r="P512" s="23" t="s">
        <v>36</v>
      </c>
      <c r="Q512" s="26"/>
      <c r="R512" s="112" t="s">
        <v>365</v>
      </c>
      <c r="S512" s="112" t="s">
        <v>366</v>
      </c>
      <c r="T512" s="26" t="str">
        <f t="shared" si="39"/>
        <v>NO REQUIERE RESPUESTA</v>
      </c>
      <c r="U512" s="26"/>
      <c r="V512" s="24" t="s">
        <v>33</v>
      </c>
    </row>
    <row r="513" spans="1:22" x14ac:dyDescent="0.25">
      <c r="A513" s="13" t="s">
        <v>104</v>
      </c>
      <c r="B513" s="14" t="s">
        <v>37</v>
      </c>
      <c r="C513" s="15">
        <v>46055</v>
      </c>
      <c r="D513" s="15">
        <v>46055</v>
      </c>
      <c r="E513" s="16" t="s">
        <v>1294</v>
      </c>
      <c r="F513" s="17" t="s">
        <v>24</v>
      </c>
      <c r="G513" s="18">
        <v>5</v>
      </c>
      <c r="H513" s="25">
        <f t="shared" si="42"/>
        <v>46062</v>
      </c>
      <c r="I513" s="19" t="s">
        <v>329</v>
      </c>
      <c r="J513" s="20" t="s">
        <v>41</v>
      </c>
      <c r="K513" s="21">
        <v>46056</v>
      </c>
      <c r="L513" s="22" t="s">
        <v>1227</v>
      </c>
      <c r="M513" s="23" t="s">
        <v>1279</v>
      </c>
      <c r="N513" s="23" t="s">
        <v>176</v>
      </c>
      <c r="O513" s="23" t="s">
        <v>176</v>
      </c>
      <c r="P513" s="23" t="s">
        <v>36</v>
      </c>
      <c r="Q513" s="26"/>
      <c r="R513" s="112" t="s">
        <v>365</v>
      </c>
      <c r="S513" s="112" t="s">
        <v>366</v>
      </c>
      <c r="T513" s="26" t="str">
        <f t="shared" si="39"/>
        <v>NO REQUIERE RESPUESTA</v>
      </c>
      <c r="U513" s="26"/>
      <c r="V513" s="24" t="s">
        <v>33</v>
      </c>
    </row>
    <row r="514" spans="1:22" x14ac:dyDescent="0.25">
      <c r="A514" s="13" t="s">
        <v>104</v>
      </c>
      <c r="B514" s="14" t="s">
        <v>37</v>
      </c>
      <c r="C514" s="15">
        <v>46055</v>
      </c>
      <c r="D514" s="15">
        <v>46055</v>
      </c>
      <c r="E514" s="16" t="s">
        <v>1295</v>
      </c>
      <c r="F514" s="17" t="s">
        <v>24</v>
      </c>
      <c r="G514" s="18">
        <v>5</v>
      </c>
      <c r="H514" s="25">
        <f t="shared" si="42"/>
        <v>46062</v>
      </c>
      <c r="I514" s="19" t="s">
        <v>329</v>
      </c>
      <c r="J514" s="20" t="s">
        <v>41</v>
      </c>
      <c r="K514" s="21">
        <v>46056</v>
      </c>
      <c r="L514" s="22" t="s">
        <v>1227</v>
      </c>
      <c r="M514" s="23" t="s">
        <v>1279</v>
      </c>
      <c r="N514" s="23" t="s">
        <v>176</v>
      </c>
      <c r="O514" s="23" t="s">
        <v>176</v>
      </c>
      <c r="P514" s="23" t="s">
        <v>36</v>
      </c>
      <c r="Q514" s="26"/>
      <c r="R514" s="112" t="s">
        <v>365</v>
      </c>
      <c r="S514" s="112" t="s">
        <v>366</v>
      </c>
      <c r="T514" s="26" t="str">
        <f t="shared" ref="T514:T577" si="43">+IF(IFERROR(SEARCH("2026",J514,1)=1,0),"ATENDIDO",J514)</f>
        <v>NO REQUIERE RESPUESTA</v>
      </c>
      <c r="U514" s="26"/>
      <c r="V514" s="24" t="s">
        <v>33</v>
      </c>
    </row>
    <row r="515" spans="1:22" x14ac:dyDescent="0.25">
      <c r="A515" s="13" t="s">
        <v>104</v>
      </c>
      <c r="B515" s="14" t="s">
        <v>37</v>
      </c>
      <c r="C515" s="15">
        <v>46055</v>
      </c>
      <c r="D515" s="15">
        <v>46055</v>
      </c>
      <c r="E515" s="16" t="s">
        <v>1296</v>
      </c>
      <c r="F515" s="17" t="s">
        <v>24</v>
      </c>
      <c r="G515" s="18">
        <v>5</v>
      </c>
      <c r="H515" s="25">
        <f t="shared" si="42"/>
        <v>46062</v>
      </c>
      <c r="I515" s="19" t="s">
        <v>329</v>
      </c>
      <c r="J515" s="20" t="s">
        <v>41</v>
      </c>
      <c r="K515" s="21">
        <v>46056</v>
      </c>
      <c r="L515" s="22" t="s">
        <v>1227</v>
      </c>
      <c r="M515" s="23" t="s">
        <v>1279</v>
      </c>
      <c r="N515" s="23" t="s">
        <v>176</v>
      </c>
      <c r="O515" s="23" t="s">
        <v>176</v>
      </c>
      <c r="P515" s="23" t="s">
        <v>36</v>
      </c>
      <c r="Q515" s="26"/>
      <c r="R515" s="112" t="s">
        <v>365</v>
      </c>
      <c r="S515" s="112" t="s">
        <v>366</v>
      </c>
      <c r="T515" s="26" t="str">
        <f t="shared" si="43"/>
        <v>NO REQUIERE RESPUESTA</v>
      </c>
      <c r="U515" s="26"/>
      <c r="V515" s="24" t="s">
        <v>33</v>
      </c>
    </row>
    <row r="516" spans="1:22" x14ac:dyDescent="0.25">
      <c r="A516" s="13" t="s">
        <v>104</v>
      </c>
      <c r="B516" s="14" t="s">
        <v>37</v>
      </c>
      <c r="C516" s="15">
        <v>46055</v>
      </c>
      <c r="D516" s="15">
        <v>46055</v>
      </c>
      <c r="E516" s="16" t="s">
        <v>1297</v>
      </c>
      <c r="F516" s="17" t="s">
        <v>24</v>
      </c>
      <c r="G516" s="18">
        <v>5</v>
      </c>
      <c r="H516" s="25">
        <f t="shared" si="42"/>
        <v>46062</v>
      </c>
      <c r="I516" s="19" t="s">
        <v>329</v>
      </c>
      <c r="J516" s="20" t="s">
        <v>41</v>
      </c>
      <c r="K516" s="21">
        <v>46056</v>
      </c>
      <c r="L516" s="22" t="s">
        <v>1227</v>
      </c>
      <c r="M516" s="23" t="s">
        <v>1279</v>
      </c>
      <c r="N516" s="23" t="s">
        <v>176</v>
      </c>
      <c r="O516" s="23" t="s">
        <v>176</v>
      </c>
      <c r="P516" s="23" t="s">
        <v>36</v>
      </c>
      <c r="Q516" s="26"/>
      <c r="R516" s="112" t="s">
        <v>365</v>
      </c>
      <c r="S516" s="112" t="s">
        <v>366</v>
      </c>
      <c r="T516" s="26" t="str">
        <f t="shared" si="43"/>
        <v>NO REQUIERE RESPUESTA</v>
      </c>
      <c r="U516" s="26"/>
      <c r="V516" s="24" t="s">
        <v>33</v>
      </c>
    </row>
    <row r="517" spans="1:22" x14ac:dyDescent="0.25">
      <c r="A517" s="13" t="s">
        <v>104</v>
      </c>
      <c r="B517" s="14" t="s">
        <v>23</v>
      </c>
      <c r="C517" s="15">
        <v>46056</v>
      </c>
      <c r="D517" s="15">
        <v>46056</v>
      </c>
      <c r="E517" s="16" t="s">
        <v>1299</v>
      </c>
      <c r="F517" s="17" t="s">
        <v>24</v>
      </c>
      <c r="G517" s="18">
        <v>15</v>
      </c>
      <c r="H517" s="25">
        <f t="shared" si="42"/>
        <v>46077</v>
      </c>
      <c r="I517" s="19">
        <v>46078</v>
      </c>
      <c r="J517" s="20" t="s">
        <v>2382</v>
      </c>
      <c r="K517" s="21">
        <v>46078</v>
      </c>
      <c r="L517" s="22" t="s">
        <v>1227</v>
      </c>
      <c r="M517" s="23" t="s">
        <v>1356</v>
      </c>
      <c r="N517" s="23" t="s">
        <v>1281</v>
      </c>
      <c r="O517" s="71" t="s">
        <v>2192</v>
      </c>
      <c r="P517" s="23"/>
      <c r="Q517">
        <v>79439</v>
      </c>
      <c r="R517" s="112" t="s">
        <v>55</v>
      </c>
      <c r="S517" s="112" t="s">
        <v>56</v>
      </c>
      <c r="T517" s="26" t="str">
        <f t="shared" si="43"/>
        <v>ATENDIDO</v>
      </c>
      <c r="U517" s="16"/>
      <c r="V517" s="24" t="s">
        <v>29</v>
      </c>
    </row>
    <row r="518" spans="1:22" x14ac:dyDescent="0.25">
      <c r="A518" s="13" t="s">
        <v>104</v>
      </c>
      <c r="B518" s="14" t="s">
        <v>37</v>
      </c>
      <c r="C518" s="15">
        <v>46056</v>
      </c>
      <c r="D518" s="15">
        <v>46056</v>
      </c>
      <c r="E518" s="16" t="s">
        <v>1300</v>
      </c>
      <c r="F518" s="17" t="s">
        <v>24</v>
      </c>
      <c r="G518" s="18">
        <v>15</v>
      </c>
      <c r="H518" s="25">
        <f t="shared" ref="H518" si="44">IF(F518="RECURSO DE REPOSICION",C518+G518,WORKDAY.INTL(C518,G518,1,$Y$5:$Y$23))</f>
        <v>46077</v>
      </c>
      <c r="I518" s="19">
        <v>46080</v>
      </c>
      <c r="J518" s="20" t="s">
        <v>2561</v>
      </c>
      <c r="K518" s="21">
        <v>46080</v>
      </c>
      <c r="L518" s="22" t="s">
        <v>1227</v>
      </c>
      <c r="M518" s="23" t="s">
        <v>1357</v>
      </c>
      <c r="N518" s="23" t="s">
        <v>1281</v>
      </c>
      <c r="O518" s="71" t="s">
        <v>2195</v>
      </c>
      <c r="P518" s="23"/>
      <c r="Q518">
        <v>13562</v>
      </c>
      <c r="R518" s="112" t="s">
        <v>42</v>
      </c>
      <c r="S518" s="112" t="s">
        <v>42</v>
      </c>
      <c r="T518" s="26" t="str">
        <f t="shared" si="43"/>
        <v>ATENDIDO</v>
      </c>
      <c r="U518" s="16"/>
      <c r="V518" s="24" t="s">
        <v>29</v>
      </c>
    </row>
    <row r="519" spans="1:22" x14ac:dyDescent="0.25">
      <c r="A519" s="13" t="s">
        <v>104</v>
      </c>
      <c r="B519" s="14" t="s">
        <v>37</v>
      </c>
      <c r="C519" s="15">
        <v>46056</v>
      </c>
      <c r="D519" s="15">
        <v>46056</v>
      </c>
      <c r="E519" s="16" t="s">
        <v>1301</v>
      </c>
      <c r="F519" s="17" t="s">
        <v>24</v>
      </c>
      <c r="G519" s="18">
        <v>3</v>
      </c>
      <c r="H519" s="25">
        <f t="shared" ref="H519:H539" si="45">IF(F519="RECURSO DE REPOSICION",C519+G519,WORKDAY.INTL(C519,G519,1,$Y$5:$Y$23))</f>
        <v>46059</v>
      </c>
      <c r="I519" s="19" t="s">
        <v>329</v>
      </c>
      <c r="J519" s="20" t="s">
        <v>41</v>
      </c>
      <c r="K519" s="21">
        <v>46059</v>
      </c>
      <c r="L519" s="22" t="s">
        <v>1227</v>
      </c>
      <c r="M519" s="23" t="s">
        <v>1279</v>
      </c>
      <c r="N519" s="23" t="s">
        <v>176</v>
      </c>
      <c r="O519" s="23" t="s">
        <v>176</v>
      </c>
      <c r="P519" s="23" t="s">
        <v>36</v>
      </c>
      <c r="Q519" s="26"/>
      <c r="R519" s="112" t="s">
        <v>365</v>
      </c>
      <c r="S519" s="112" t="s">
        <v>366</v>
      </c>
      <c r="T519" s="26" t="str">
        <f t="shared" si="43"/>
        <v>NO REQUIERE RESPUESTA</v>
      </c>
      <c r="U519" s="26"/>
      <c r="V519" s="24" t="s">
        <v>33</v>
      </c>
    </row>
    <row r="520" spans="1:22" x14ac:dyDescent="0.25">
      <c r="A520" s="13" t="s">
        <v>104</v>
      </c>
      <c r="B520" s="14" t="s">
        <v>37</v>
      </c>
      <c r="C520" s="15">
        <v>46056</v>
      </c>
      <c r="D520" s="15">
        <v>46056</v>
      </c>
      <c r="E520" s="16" t="s">
        <v>1302</v>
      </c>
      <c r="F520" s="17" t="s">
        <v>24</v>
      </c>
      <c r="G520" s="18">
        <v>3</v>
      </c>
      <c r="H520" s="25">
        <f t="shared" si="45"/>
        <v>46059</v>
      </c>
      <c r="I520" s="19" t="s">
        <v>329</v>
      </c>
      <c r="J520" s="20" t="s">
        <v>41</v>
      </c>
      <c r="K520" s="21">
        <v>46059</v>
      </c>
      <c r="L520" s="22" t="s">
        <v>1227</v>
      </c>
      <c r="M520" s="23" t="s">
        <v>1279</v>
      </c>
      <c r="N520" s="23" t="s">
        <v>176</v>
      </c>
      <c r="O520" s="23" t="s">
        <v>176</v>
      </c>
      <c r="P520" s="23" t="s">
        <v>36</v>
      </c>
      <c r="Q520" s="26"/>
      <c r="R520" s="112" t="s">
        <v>365</v>
      </c>
      <c r="S520" s="112" t="s">
        <v>366</v>
      </c>
      <c r="T520" s="26" t="str">
        <f t="shared" si="43"/>
        <v>NO REQUIERE RESPUESTA</v>
      </c>
      <c r="U520" s="26"/>
      <c r="V520" s="24" t="s">
        <v>33</v>
      </c>
    </row>
    <row r="521" spans="1:22" x14ac:dyDescent="0.25">
      <c r="A521" s="13" t="s">
        <v>104</v>
      </c>
      <c r="B521" s="14" t="s">
        <v>37</v>
      </c>
      <c r="C521" s="15">
        <v>46056</v>
      </c>
      <c r="D521" s="15">
        <v>46056</v>
      </c>
      <c r="E521" s="16" t="s">
        <v>1303</v>
      </c>
      <c r="F521" s="17" t="s">
        <v>24</v>
      </c>
      <c r="G521" s="18">
        <v>3</v>
      </c>
      <c r="H521" s="25">
        <f t="shared" si="45"/>
        <v>46059</v>
      </c>
      <c r="I521" s="19" t="s">
        <v>329</v>
      </c>
      <c r="J521" s="20" t="s">
        <v>41</v>
      </c>
      <c r="K521" s="21">
        <v>46059</v>
      </c>
      <c r="L521" s="22" t="s">
        <v>1227</v>
      </c>
      <c r="M521" s="23" t="s">
        <v>1279</v>
      </c>
      <c r="N521" s="23" t="s">
        <v>176</v>
      </c>
      <c r="O521" s="23" t="s">
        <v>176</v>
      </c>
      <c r="P521" s="23" t="s">
        <v>36</v>
      </c>
      <c r="Q521" s="26"/>
      <c r="R521" s="112" t="s">
        <v>365</v>
      </c>
      <c r="S521" s="112" t="s">
        <v>366</v>
      </c>
      <c r="T521" s="26" t="str">
        <f t="shared" si="43"/>
        <v>NO REQUIERE RESPUESTA</v>
      </c>
      <c r="U521" s="26"/>
      <c r="V521" s="24" t="s">
        <v>33</v>
      </c>
    </row>
    <row r="522" spans="1:22" x14ac:dyDescent="0.25">
      <c r="A522" s="13" t="s">
        <v>104</v>
      </c>
      <c r="B522" s="14" t="s">
        <v>37</v>
      </c>
      <c r="C522" s="15">
        <v>46056</v>
      </c>
      <c r="D522" s="15">
        <v>46056</v>
      </c>
      <c r="E522" s="16" t="s">
        <v>1304</v>
      </c>
      <c r="F522" s="17" t="s">
        <v>24</v>
      </c>
      <c r="G522" s="18">
        <v>3</v>
      </c>
      <c r="H522" s="25">
        <f t="shared" si="45"/>
        <v>46059</v>
      </c>
      <c r="I522" s="19" t="s">
        <v>329</v>
      </c>
      <c r="J522" s="20" t="s">
        <v>41</v>
      </c>
      <c r="K522" s="21">
        <v>46059</v>
      </c>
      <c r="L522" s="22" t="s">
        <v>1227</v>
      </c>
      <c r="M522" s="23" t="s">
        <v>1279</v>
      </c>
      <c r="N522" s="23" t="s">
        <v>176</v>
      </c>
      <c r="O522" s="23" t="s">
        <v>176</v>
      </c>
      <c r="P522" s="23" t="s">
        <v>36</v>
      </c>
      <c r="Q522" s="26"/>
      <c r="R522" s="112" t="s">
        <v>365</v>
      </c>
      <c r="S522" s="112" t="s">
        <v>366</v>
      </c>
      <c r="T522" s="26" t="str">
        <f t="shared" si="43"/>
        <v>NO REQUIERE RESPUESTA</v>
      </c>
      <c r="U522" s="26"/>
      <c r="V522" s="24" t="s">
        <v>33</v>
      </c>
    </row>
    <row r="523" spans="1:22" x14ac:dyDescent="0.25">
      <c r="A523" s="13" t="s">
        <v>104</v>
      </c>
      <c r="B523" s="14" t="s">
        <v>37</v>
      </c>
      <c r="C523" s="15">
        <v>46056</v>
      </c>
      <c r="D523" s="15">
        <v>46056</v>
      </c>
      <c r="E523" s="16" t="s">
        <v>1305</v>
      </c>
      <c r="F523" s="17" t="s">
        <v>24</v>
      </c>
      <c r="G523" s="18">
        <v>3</v>
      </c>
      <c r="H523" s="25">
        <f t="shared" si="45"/>
        <v>46059</v>
      </c>
      <c r="I523" s="19" t="s">
        <v>329</v>
      </c>
      <c r="J523" s="20" t="s">
        <v>41</v>
      </c>
      <c r="K523" s="21">
        <v>46059</v>
      </c>
      <c r="L523" s="22" t="s">
        <v>1227</v>
      </c>
      <c r="M523" s="23" t="s">
        <v>1279</v>
      </c>
      <c r="N523" s="23" t="s">
        <v>176</v>
      </c>
      <c r="O523" s="23" t="s">
        <v>176</v>
      </c>
      <c r="P523" s="23" t="s">
        <v>36</v>
      </c>
      <c r="Q523" s="26"/>
      <c r="R523" s="112" t="s">
        <v>365</v>
      </c>
      <c r="S523" s="112" t="s">
        <v>366</v>
      </c>
      <c r="T523" s="26" t="str">
        <f t="shared" si="43"/>
        <v>NO REQUIERE RESPUESTA</v>
      </c>
      <c r="U523" s="26"/>
      <c r="V523" s="24" t="s">
        <v>33</v>
      </c>
    </row>
    <row r="524" spans="1:22" x14ac:dyDescent="0.25">
      <c r="A524" s="13" t="s">
        <v>104</v>
      </c>
      <c r="B524" s="14" t="s">
        <v>37</v>
      </c>
      <c r="C524" s="15">
        <v>46056</v>
      </c>
      <c r="D524" s="15">
        <v>46056</v>
      </c>
      <c r="E524" s="16" t="s">
        <v>1306</v>
      </c>
      <c r="F524" s="17" t="s">
        <v>24</v>
      </c>
      <c r="G524" s="18">
        <v>3</v>
      </c>
      <c r="H524" s="25">
        <f t="shared" si="45"/>
        <v>46059</v>
      </c>
      <c r="I524" s="19" t="s">
        <v>329</v>
      </c>
      <c r="J524" s="20" t="s">
        <v>41</v>
      </c>
      <c r="K524" s="21">
        <v>46059</v>
      </c>
      <c r="L524" s="22" t="s">
        <v>1227</v>
      </c>
      <c r="M524" s="23" t="s">
        <v>1279</v>
      </c>
      <c r="N524" s="23" t="s">
        <v>176</v>
      </c>
      <c r="O524" s="23" t="s">
        <v>176</v>
      </c>
      <c r="P524" s="23" t="s">
        <v>36</v>
      </c>
      <c r="Q524" s="26"/>
      <c r="R524" s="112" t="s">
        <v>365</v>
      </c>
      <c r="S524" s="112" t="s">
        <v>366</v>
      </c>
      <c r="T524" s="26" t="str">
        <f t="shared" si="43"/>
        <v>NO REQUIERE RESPUESTA</v>
      </c>
      <c r="U524" s="26"/>
      <c r="V524" s="24" t="s">
        <v>33</v>
      </c>
    </row>
    <row r="525" spans="1:22" x14ac:dyDescent="0.25">
      <c r="A525" s="13" t="s">
        <v>104</v>
      </c>
      <c r="B525" s="14" t="s">
        <v>37</v>
      </c>
      <c r="C525" s="15">
        <v>46056</v>
      </c>
      <c r="D525" s="15">
        <v>46056</v>
      </c>
      <c r="E525" s="16" t="s">
        <v>1307</v>
      </c>
      <c r="F525" s="17" t="s">
        <v>24</v>
      </c>
      <c r="G525" s="18">
        <v>3</v>
      </c>
      <c r="H525" s="25">
        <f t="shared" si="45"/>
        <v>46059</v>
      </c>
      <c r="I525" s="19" t="s">
        <v>329</v>
      </c>
      <c r="J525" s="20" t="s">
        <v>41</v>
      </c>
      <c r="K525" s="21">
        <v>46059</v>
      </c>
      <c r="L525" s="22" t="s">
        <v>1227</v>
      </c>
      <c r="M525" s="23" t="s">
        <v>1279</v>
      </c>
      <c r="N525" s="23" t="s">
        <v>176</v>
      </c>
      <c r="O525" s="23" t="s">
        <v>176</v>
      </c>
      <c r="P525" s="23" t="s">
        <v>36</v>
      </c>
      <c r="Q525" s="26"/>
      <c r="R525" s="112" t="s">
        <v>365</v>
      </c>
      <c r="S525" s="112" t="s">
        <v>366</v>
      </c>
      <c r="T525" s="26" t="str">
        <f t="shared" si="43"/>
        <v>NO REQUIERE RESPUESTA</v>
      </c>
      <c r="U525" s="26"/>
      <c r="V525" s="24" t="s">
        <v>33</v>
      </c>
    </row>
    <row r="526" spans="1:22" x14ac:dyDescent="0.25">
      <c r="A526" s="13" t="s">
        <v>104</v>
      </c>
      <c r="B526" s="14" t="s">
        <v>37</v>
      </c>
      <c r="C526" s="15">
        <v>46056</v>
      </c>
      <c r="D526" s="15">
        <v>46056</v>
      </c>
      <c r="E526" s="16" t="s">
        <v>1308</v>
      </c>
      <c r="F526" s="17" t="s">
        <v>24</v>
      </c>
      <c r="G526" s="18">
        <v>3</v>
      </c>
      <c r="H526" s="25">
        <f t="shared" si="45"/>
        <v>46059</v>
      </c>
      <c r="I526" s="19" t="s">
        <v>329</v>
      </c>
      <c r="J526" s="20" t="s">
        <v>41</v>
      </c>
      <c r="K526" s="21">
        <v>46059</v>
      </c>
      <c r="L526" s="22" t="s">
        <v>1227</v>
      </c>
      <c r="M526" s="23" t="s">
        <v>1279</v>
      </c>
      <c r="N526" s="23" t="s">
        <v>176</v>
      </c>
      <c r="O526" s="23" t="s">
        <v>176</v>
      </c>
      <c r="P526" s="23" t="s">
        <v>36</v>
      </c>
      <c r="Q526" s="26"/>
      <c r="R526" s="112" t="s">
        <v>365</v>
      </c>
      <c r="S526" s="112" t="s">
        <v>366</v>
      </c>
      <c r="T526" s="26" t="str">
        <f t="shared" si="43"/>
        <v>NO REQUIERE RESPUESTA</v>
      </c>
      <c r="U526" s="26"/>
      <c r="V526" s="24" t="s">
        <v>33</v>
      </c>
    </row>
    <row r="527" spans="1:22" x14ac:dyDescent="0.25">
      <c r="A527" s="13" t="s">
        <v>104</v>
      </c>
      <c r="B527" s="14" t="s">
        <v>37</v>
      </c>
      <c r="C527" s="15">
        <v>46056</v>
      </c>
      <c r="D527" s="15">
        <v>46056</v>
      </c>
      <c r="E527" s="16" t="s">
        <v>1309</v>
      </c>
      <c r="F527" s="17" t="s">
        <v>24</v>
      </c>
      <c r="G527" s="18">
        <v>3</v>
      </c>
      <c r="H527" s="25">
        <f t="shared" si="45"/>
        <v>46059</v>
      </c>
      <c r="I527" s="19" t="s">
        <v>329</v>
      </c>
      <c r="J527" s="20" t="s">
        <v>41</v>
      </c>
      <c r="K527" s="21">
        <v>46059</v>
      </c>
      <c r="L527" s="22" t="s">
        <v>1227</v>
      </c>
      <c r="M527" s="23" t="s">
        <v>1279</v>
      </c>
      <c r="N527" s="23" t="s">
        <v>176</v>
      </c>
      <c r="O527" s="23" t="s">
        <v>176</v>
      </c>
      <c r="P527" s="23" t="s">
        <v>36</v>
      </c>
      <c r="Q527" s="26"/>
      <c r="R527" s="112" t="s">
        <v>365</v>
      </c>
      <c r="S527" s="112" t="s">
        <v>366</v>
      </c>
      <c r="T527" s="26" t="str">
        <f t="shared" si="43"/>
        <v>NO REQUIERE RESPUESTA</v>
      </c>
      <c r="U527" s="26"/>
      <c r="V527" s="24" t="s">
        <v>33</v>
      </c>
    </row>
    <row r="528" spans="1:22" x14ac:dyDescent="0.25">
      <c r="A528" s="13" t="s">
        <v>104</v>
      </c>
      <c r="B528" s="14" t="s">
        <v>37</v>
      </c>
      <c r="C528" s="15">
        <v>46056</v>
      </c>
      <c r="D528" s="15">
        <v>46056</v>
      </c>
      <c r="E528" s="16" t="s">
        <v>1310</v>
      </c>
      <c r="F528" s="17" t="s">
        <v>24</v>
      </c>
      <c r="G528" s="18">
        <v>3</v>
      </c>
      <c r="H528" s="25">
        <f t="shared" si="45"/>
        <v>46059</v>
      </c>
      <c r="I528" s="19" t="s">
        <v>329</v>
      </c>
      <c r="J528" s="20" t="s">
        <v>41</v>
      </c>
      <c r="K528" s="21">
        <v>46059</v>
      </c>
      <c r="L528" s="22" t="s">
        <v>1227</v>
      </c>
      <c r="M528" s="23" t="s">
        <v>1279</v>
      </c>
      <c r="N528" s="23" t="s">
        <v>176</v>
      </c>
      <c r="O528" s="23" t="s">
        <v>176</v>
      </c>
      <c r="P528" s="23" t="s">
        <v>36</v>
      </c>
      <c r="Q528" s="26"/>
      <c r="R528" s="112" t="s">
        <v>365</v>
      </c>
      <c r="S528" s="112" t="s">
        <v>366</v>
      </c>
      <c r="T528" s="26" t="str">
        <f t="shared" si="43"/>
        <v>NO REQUIERE RESPUESTA</v>
      </c>
      <c r="U528" s="26"/>
      <c r="V528" s="24" t="s">
        <v>33</v>
      </c>
    </row>
    <row r="529" spans="1:22" x14ac:dyDescent="0.25">
      <c r="A529" s="13" t="s">
        <v>104</v>
      </c>
      <c r="B529" s="14" t="s">
        <v>37</v>
      </c>
      <c r="C529" s="15">
        <v>46056</v>
      </c>
      <c r="D529" s="15">
        <v>46056</v>
      </c>
      <c r="E529" s="16" t="s">
        <v>1311</v>
      </c>
      <c r="F529" s="17" t="s">
        <v>24</v>
      </c>
      <c r="G529" s="18">
        <v>3</v>
      </c>
      <c r="H529" s="25">
        <f t="shared" si="45"/>
        <v>46059</v>
      </c>
      <c r="I529" s="19" t="s">
        <v>329</v>
      </c>
      <c r="J529" s="20" t="s">
        <v>41</v>
      </c>
      <c r="K529" s="21">
        <v>46059</v>
      </c>
      <c r="L529" s="22" t="s">
        <v>1227</v>
      </c>
      <c r="M529" s="23" t="s">
        <v>1279</v>
      </c>
      <c r="N529" s="23" t="s">
        <v>176</v>
      </c>
      <c r="O529" s="23" t="s">
        <v>176</v>
      </c>
      <c r="P529" s="23" t="s">
        <v>36</v>
      </c>
      <c r="Q529" s="26"/>
      <c r="R529" s="112" t="s">
        <v>365</v>
      </c>
      <c r="S529" s="112" t="s">
        <v>366</v>
      </c>
      <c r="T529" s="26" t="str">
        <f t="shared" si="43"/>
        <v>NO REQUIERE RESPUESTA</v>
      </c>
      <c r="U529" s="26"/>
      <c r="V529" s="24" t="s">
        <v>33</v>
      </c>
    </row>
    <row r="530" spans="1:22" x14ac:dyDescent="0.25">
      <c r="A530" s="13" t="s">
        <v>104</v>
      </c>
      <c r="B530" s="14" t="s">
        <v>37</v>
      </c>
      <c r="C530" s="15">
        <v>46056</v>
      </c>
      <c r="D530" s="15">
        <v>46056</v>
      </c>
      <c r="E530" s="16" t="s">
        <v>1312</v>
      </c>
      <c r="F530" s="17" t="s">
        <v>24</v>
      </c>
      <c r="G530" s="18">
        <v>3</v>
      </c>
      <c r="H530" s="25">
        <f t="shared" si="45"/>
        <v>46059</v>
      </c>
      <c r="I530" s="19" t="s">
        <v>329</v>
      </c>
      <c r="J530" s="20" t="s">
        <v>41</v>
      </c>
      <c r="K530" s="21">
        <v>46059</v>
      </c>
      <c r="L530" s="22" t="s">
        <v>1227</v>
      </c>
      <c r="M530" s="23" t="s">
        <v>1279</v>
      </c>
      <c r="N530" s="23" t="s">
        <v>176</v>
      </c>
      <c r="O530" s="23" t="s">
        <v>176</v>
      </c>
      <c r="P530" s="23" t="s">
        <v>36</v>
      </c>
      <c r="Q530" s="26"/>
      <c r="R530" s="112" t="s">
        <v>365</v>
      </c>
      <c r="S530" s="112" t="s">
        <v>366</v>
      </c>
      <c r="T530" s="26" t="str">
        <f t="shared" si="43"/>
        <v>NO REQUIERE RESPUESTA</v>
      </c>
      <c r="U530" s="26"/>
      <c r="V530" s="24" t="s">
        <v>33</v>
      </c>
    </row>
    <row r="531" spans="1:22" x14ac:dyDescent="0.25">
      <c r="A531" s="13" t="s">
        <v>104</v>
      </c>
      <c r="B531" s="14" t="s">
        <v>37</v>
      </c>
      <c r="C531" s="15">
        <v>46056</v>
      </c>
      <c r="D531" s="15">
        <v>46056</v>
      </c>
      <c r="E531" s="16" t="s">
        <v>1313</v>
      </c>
      <c r="F531" s="17" t="s">
        <v>24</v>
      </c>
      <c r="G531" s="18">
        <v>3</v>
      </c>
      <c r="H531" s="25">
        <f t="shared" si="45"/>
        <v>46059</v>
      </c>
      <c r="I531" s="19" t="s">
        <v>329</v>
      </c>
      <c r="J531" s="20" t="s">
        <v>41</v>
      </c>
      <c r="K531" s="21">
        <v>46059</v>
      </c>
      <c r="L531" s="22" t="s">
        <v>1227</v>
      </c>
      <c r="M531" s="23" t="s">
        <v>1279</v>
      </c>
      <c r="N531" s="23" t="s">
        <v>176</v>
      </c>
      <c r="O531" s="23" t="s">
        <v>176</v>
      </c>
      <c r="P531" s="23" t="s">
        <v>36</v>
      </c>
      <c r="Q531" s="26"/>
      <c r="R531" s="112" t="s">
        <v>365</v>
      </c>
      <c r="S531" s="112" t="s">
        <v>366</v>
      </c>
      <c r="T531" s="26" t="str">
        <f t="shared" si="43"/>
        <v>NO REQUIERE RESPUESTA</v>
      </c>
      <c r="U531" s="26"/>
      <c r="V531" s="24" t="s">
        <v>33</v>
      </c>
    </row>
    <row r="532" spans="1:22" x14ac:dyDescent="0.25">
      <c r="A532" s="13" t="s">
        <v>104</v>
      </c>
      <c r="B532" s="14" t="s">
        <v>37</v>
      </c>
      <c r="C532" s="15">
        <v>46056</v>
      </c>
      <c r="D532" s="15">
        <v>46056</v>
      </c>
      <c r="E532" s="16" t="s">
        <v>1314</v>
      </c>
      <c r="F532" s="17" t="s">
        <v>24</v>
      </c>
      <c r="G532" s="18">
        <v>3</v>
      </c>
      <c r="H532" s="25">
        <f t="shared" si="45"/>
        <v>46059</v>
      </c>
      <c r="I532" s="19" t="s">
        <v>329</v>
      </c>
      <c r="J532" s="20" t="s">
        <v>41</v>
      </c>
      <c r="K532" s="21">
        <v>46059</v>
      </c>
      <c r="L532" s="22" t="s">
        <v>1227</v>
      </c>
      <c r="M532" s="23" t="s">
        <v>1279</v>
      </c>
      <c r="N532" s="23" t="s">
        <v>176</v>
      </c>
      <c r="O532" s="23" t="s">
        <v>176</v>
      </c>
      <c r="P532" s="23" t="s">
        <v>36</v>
      </c>
      <c r="Q532" s="26"/>
      <c r="R532" s="112" t="s">
        <v>365</v>
      </c>
      <c r="S532" s="112" t="s">
        <v>366</v>
      </c>
      <c r="T532" s="26" t="str">
        <f t="shared" si="43"/>
        <v>NO REQUIERE RESPUESTA</v>
      </c>
      <c r="U532" s="26"/>
      <c r="V532" s="24" t="s">
        <v>33</v>
      </c>
    </row>
    <row r="533" spans="1:22" x14ac:dyDescent="0.25">
      <c r="A533" s="13" t="s">
        <v>104</v>
      </c>
      <c r="B533" s="14" t="s">
        <v>37</v>
      </c>
      <c r="C533" s="15">
        <v>46056</v>
      </c>
      <c r="D533" s="15">
        <v>46056</v>
      </c>
      <c r="E533" s="16" t="s">
        <v>1315</v>
      </c>
      <c r="F533" s="17" t="s">
        <v>24</v>
      </c>
      <c r="G533" s="18">
        <v>3</v>
      </c>
      <c r="H533" s="25">
        <f t="shared" si="45"/>
        <v>46059</v>
      </c>
      <c r="I533" s="19" t="s">
        <v>329</v>
      </c>
      <c r="J533" s="20" t="s">
        <v>41</v>
      </c>
      <c r="K533" s="21">
        <v>46059</v>
      </c>
      <c r="L533" s="22" t="s">
        <v>1227</v>
      </c>
      <c r="M533" s="23" t="s">
        <v>1279</v>
      </c>
      <c r="N533" s="23" t="s">
        <v>176</v>
      </c>
      <c r="O533" s="23" t="s">
        <v>176</v>
      </c>
      <c r="P533" s="23" t="s">
        <v>36</v>
      </c>
      <c r="Q533" s="26"/>
      <c r="R533" s="112" t="s">
        <v>365</v>
      </c>
      <c r="S533" s="112" t="s">
        <v>366</v>
      </c>
      <c r="T533" s="26" t="str">
        <f t="shared" si="43"/>
        <v>NO REQUIERE RESPUESTA</v>
      </c>
      <c r="U533" s="26"/>
      <c r="V533" s="24" t="s">
        <v>33</v>
      </c>
    </row>
    <row r="534" spans="1:22" x14ac:dyDescent="0.25">
      <c r="A534" s="13" t="s">
        <v>104</v>
      </c>
      <c r="B534" s="14" t="s">
        <v>37</v>
      </c>
      <c r="C534" s="15">
        <v>46056</v>
      </c>
      <c r="D534" s="15">
        <v>46056</v>
      </c>
      <c r="E534" s="16" t="s">
        <v>1316</v>
      </c>
      <c r="F534" s="17" t="s">
        <v>24</v>
      </c>
      <c r="G534" s="18">
        <v>3</v>
      </c>
      <c r="H534" s="25">
        <f t="shared" si="45"/>
        <v>46059</v>
      </c>
      <c r="I534" s="19" t="s">
        <v>329</v>
      </c>
      <c r="J534" s="20" t="s">
        <v>41</v>
      </c>
      <c r="K534" s="21">
        <v>46059</v>
      </c>
      <c r="L534" s="22" t="s">
        <v>1227</v>
      </c>
      <c r="M534" s="23" t="s">
        <v>1279</v>
      </c>
      <c r="N534" s="23" t="s">
        <v>176</v>
      </c>
      <c r="O534" s="23" t="s">
        <v>176</v>
      </c>
      <c r="P534" s="23" t="s">
        <v>36</v>
      </c>
      <c r="Q534" s="26"/>
      <c r="R534" s="112" t="s">
        <v>365</v>
      </c>
      <c r="S534" s="112" t="s">
        <v>366</v>
      </c>
      <c r="T534" s="26" t="str">
        <f t="shared" si="43"/>
        <v>NO REQUIERE RESPUESTA</v>
      </c>
      <c r="U534" s="26"/>
      <c r="V534" s="24" t="s">
        <v>33</v>
      </c>
    </row>
    <row r="535" spans="1:22" x14ac:dyDescent="0.25">
      <c r="A535" s="13" t="s">
        <v>104</v>
      </c>
      <c r="B535" s="14" t="s">
        <v>37</v>
      </c>
      <c r="C535" s="15">
        <v>46056</v>
      </c>
      <c r="D535" s="15">
        <v>46056</v>
      </c>
      <c r="E535" s="16" t="s">
        <v>1317</v>
      </c>
      <c r="F535" s="17" t="s">
        <v>24</v>
      </c>
      <c r="G535" s="18">
        <v>3</v>
      </c>
      <c r="H535" s="25">
        <f t="shared" si="45"/>
        <v>46059</v>
      </c>
      <c r="I535" s="19" t="s">
        <v>329</v>
      </c>
      <c r="J535" s="20" t="s">
        <v>41</v>
      </c>
      <c r="K535" s="21">
        <v>46059</v>
      </c>
      <c r="L535" s="22" t="s">
        <v>1227</v>
      </c>
      <c r="M535" s="23" t="s">
        <v>1279</v>
      </c>
      <c r="N535" s="23" t="s">
        <v>176</v>
      </c>
      <c r="O535" s="23" t="s">
        <v>176</v>
      </c>
      <c r="P535" s="23" t="s">
        <v>36</v>
      </c>
      <c r="Q535" s="26"/>
      <c r="R535" s="112" t="s">
        <v>365</v>
      </c>
      <c r="S535" s="112" t="s">
        <v>366</v>
      </c>
      <c r="T535" s="26" t="str">
        <f t="shared" si="43"/>
        <v>NO REQUIERE RESPUESTA</v>
      </c>
      <c r="U535" s="26"/>
      <c r="V535" s="24" t="s">
        <v>33</v>
      </c>
    </row>
    <row r="536" spans="1:22" x14ac:dyDescent="0.25">
      <c r="A536" s="13" t="s">
        <v>104</v>
      </c>
      <c r="B536" s="14" t="s">
        <v>37</v>
      </c>
      <c r="C536" s="15">
        <v>46056</v>
      </c>
      <c r="D536" s="15">
        <v>46056</v>
      </c>
      <c r="E536" s="16" t="s">
        <v>1318</v>
      </c>
      <c r="F536" s="17" t="s">
        <v>24</v>
      </c>
      <c r="G536" s="18">
        <v>3</v>
      </c>
      <c r="H536" s="25">
        <f t="shared" si="45"/>
        <v>46059</v>
      </c>
      <c r="I536" s="19" t="s">
        <v>329</v>
      </c>
      <c r="J536" s="20" t="s">
        <v>41</v>
      </c>
      <c r="K536" s="21">
        <v>46059</v>
      </c>
      <c r="L536" s="22" t="s">
        <v>1227</v>
      </c>
      <c r="M536" s="23" t="s">
        <v>1279</v>
      </c>
      <c r="N536" s="23" t="s">
        <v>176</v>
      </c>
      <c r="O536" s="23" t="s">
        <v>176</v>
      </c>
      <c r="P536" s="23" t="s">
        <v>36</v>
      </c>
      <c r="Q536" s="26"/>
      <c r="R536" s="112" t="s">
        <v>365</v>
      </c>
      <c r="S536" s="112" t="s">
        <v>366</v>
      </c>
      <c r="T536" s="26" t="str">
        <f t="shared" si="43"/>
        <v>NO REQUIERE RESPUESTA</v>
      </c>
      <c r="U536" s="26"/>
      <c r="V536" s="24" t="s">
        <v>33</v>
      </c>
    </row>
    <row r="537" spans="1:22" x14ac:dyDescent="0.25">
      <c r="A537" s="13" t="s">
        <v>104</v>
      </c>
      <c r="B537" s="14" t="s">
        <v>37</v>
      </c>
      <c r="C537" s="15">
        <v>46056</v>
      </c>
      <c r="D537" s="15">
        <v>46056</v>
      </c>
      <c r="E537" s="16" t="s">
        <v>1319</v>
      </c>
      <c r="F537" s="17" t="s">
        <v>24</v>
      </c>
      <c r="G537" s="18">
        <v>3</v>
      </c>
      <c r="H537" s="25">
        <f t="shared" si="45"/>
        <v>46059</v>
      </c>
      <c r="I537" s="19" t="s">
        <v>329</v>
      </c>
      <c r="J537" s="20" t="s">
        <v>41</v>
      </c>
      <c r="K537" s="21">
        <v>46059</v>
      </c>
      <c r="L537" s="22" t="s">
        <v>1227</v>
      </c>
      <c r="M537" s="23" t="s">
        <v>1279</v>
      </c>
      <c r="N537" s="23" t="s">
        <v>176</v>
      </c>
      <c r="O537" s="23" t="s">
        <v>176</v>
      </c>
      <c r="P537" s="23" t="s">
        <v>36</v>
      </c>
      <c r="Q537" s="26"/>
      <c r="R537" s="112" t="s">
        <v>365</v>
      </c>
      <c r="S537" s="112" t="s">
        <v>366</v>
      </c>
      <c r="T537" s="26" t="str">
        <f t="shared" si="43"/>
        <v>NO REQUIERE RESPUESTA</v>
      </c>
      <c r="U537" s="26"/>
      <c r="V537" s="24" t="s">
        <v>33</v>
      </c>
    </row>
    <row r="538" spans="1:22" x14ac:dyDescent="0.25">
      <c r="A538" s="13" t="s">
        <v>104</v>
      </c>
      <c r="B538" s="14" t="s">
        <v>37</v>
      </c>
      <c r="C538" s="15">
        <v>46056</v>
      </c>
      <c r="D538" s="15">
        <v>46056</v>
      </c>
      <c r="E538" s="16" t="s">
        <v>1320</v>
      </c>
      <c r="F538" s="17" t="s">
        <v>24</v>
      </c>
      <c r="G538" s="18">
        <v>3</v>
      </c>
      <c r="H538" s="25">
        <f t="shared" si="45"/>
        <v>46059</v>
      </c>
      <c r="I538" s="19" t="s">
        <v>329</v>
      </c>
      <c r="J538" s="20" t="s">
        <v>41</v>
      </c>
      <c r="K538" s="21">
        <v>46059</v>
      </c>
      <c r="L538" s="22" t="s">
        <v>1227</v>
      </c>
      <c r="M538" s="23" t="s">
        <v>1279</v>
      </c>
      <c r="N538" s="23" t="s">
        <v>176</v>
      </c>
      <c r="O538" s="23" t="s">
        <v>176</v>
      </c>
      <c r="P538" s="23" t="s">
        <v>36</v>
      </c>
      <c r="Q538" s="26"/>
      <c r="R538" s="112" t="s">
        <v>365</v>
      </c>
      <c r="S538" s="112" t="s">
        <v>366</v>
      </c>
      <c r="T538" s="26" t="str">
        <f t="shared" si="43"/>
        <v>NO REQUIERE RESPUESTA</v>
      </c>
      <c r="U538" s="26"/>
      <c r="V538" s="24" t="s">
        <v>33</v>
      </c>
    </row>
    <row r="539" spans="1:22" x14ac:dyDescent="0.25">
      <c r="A539" s="13" t="s">
        <v>104</v>
      </c>
      <c r="B539" s="14" t="s">
        <v>23</v>
      </c>
      <c r="C539" s="15">
        <v>46056</v>
      </c>
      <c r="D539" s="15">
        <v>46056</v>
      </c>
      <c r="E539" s="16" t="s">
        <v>1321</v>
      </c>
      <c r="F539" s="17" t="s">
        <v>24</v>
      </c>
      <c r="G539" s="18">
        <v>15</v>
      </c>
      <c r="H539" s="25">
        <f t="shared" si="45"/>
        <v>46077</v>
      </c>
      <c r="I539" s="19">
        <v>46080</v>
      </c>
      <c r="J539" s="20" t="s">
        <v>2562</v>
      </c>
      <c r="K539" s="21">
        <v>46080</v>
      </c>
      <c r="L539" s="22" t="s">
        <v>1227</v>
      </c>
      <c r="M539" s="23" t="s">
        <v>1358</v>
      </c>
      <c r="N539" s="23" t="s">
        <v>1281</v>
      </c>
      <c r="O539" s="71" t="s">
        <v>2195</v>
      </c>
      <c r="P539" s="23"/>
      <c r="Q539">
        <v>69316</v>
      </c>
      <c r="R539" s="112" t="s">
        <v>50</v>
      </c>
      <c r="S539" s="112" t="s">
        <v>70</v>
      </c>
      <c r="T539" s="26" t="str">
        <f t="shared" si="43"/>
        <v>ATENDIDO</v>
      </c>
      <c r="U539" s="16"/>
      <c r="V539" s="24" t="s">
        <v>29</v>
      </c>
    </row>
    <row r="540" spans="1:22" x14ac:dyDescent="0.25">
      <c r="A540" s="13" t="s">
        <v>104</v>
      </c>
      <c r="B540" s="14" t="s">
        <v>37</v>
      </c>
      <c r="C540" s="15">
        <v>46056</v>
      </c>
      <c r="D540" s="15">
        <v>46056</v>
      </c>
      <c r="E540" s="16" t="s">
        <v>1322</v>
      </c>
      <c r="F540" s="17" t="s">
        <v>24</v>
      </c>
      <c r="G540" s="18">
        <v>3</v>
      </c>
      <c r="H540" s="25">
        <f t="shared" ref="H540:H573" si="46">IF(F540="RECURSO DE REPOSICION",C540+G540,WORKDAY.INTL(C540,G540,1,$Y$5:$Y$23))</f>
        <v>46059</v>
      </c>
      <c r="I540" s="19" t="s">
        <v>329</v>
      </c>
      <c r="J540" s="20" t="s">
        <v>41</v>
      </c>
      <c r="K540" s="21">
        <v>46059</v>
      </c>
      <c r="L540" s="22" t="s">
        <v>1227</v>
      </c>
      <c r="M540" s="23" t="s">
        <v>1279</v>
      </c>
      <c r="N540" s="23" t="s">
        <v>176</v>
      </c>
      <c r="O540" s="23" t="s">
        <v>176</v>
      </c>
      <c r="P540" s="23" t="s">
        <v>36</v>
      </c>
      <c r="Q540" s="26"/>
      <c r="R540" s="112" t="s">
        <v>365</v>
      </c>
      <c r="S540" s="112" t="s">
        <v>366</v>
      </c>
      <c r="T540" s="26" t="str">
        <f t="shared" si="43"/>
        <v>NO REQUIERE RESPUESTA</v>
      </c>
      <c r="U540" s="26"/>
      <c r="V540" s="24" t="s">
        <v>33</v>
      </c>
    </row>
    <row r="541" spans="1:22" x14ac:dyDescent="0.25">
      <c r="A541" s="13" t="s">
        <v>104</v>
      </c>
      <c r="B541" s="14" t="s">
        <v>37</v>
      </c>
      <c r="C541" s="15">
        <v>46056</v>
      </c>
      <c r="D541" s="15">
        <v>46056</v>
      </c>
      <c r="E541" s="16" t="s">
        <v>1323</v>
      </c>
      <c r="F541" s="17" t="s">
        <v>24</v>
      </c>
      <c r="G541" s="18">
        <v>3</v>
      </c>
      <c r="H541" s="25">
        <f t="shared" si="46"/>
        <v>46059</v>
      </c>
      <c r="I541" s="19" t="s">
        <v>329</v>
      </c>
      <c r="J541" s="20" t="s">
        <v>41</v>
      </c>
      <c r="K541" s="21">
        <v>46059</v>
      </c>
      <c r="L541" s="22" t="s">
        <v>1227</v>
      </c>
      <c r="M541" s="23" t="s">
        <v>1279</v>
      </c>
      <c r="N541" s="23" t="s">
        <v>176</v>
      </c>
      <c r="O541" s="23" t="s">
        <v>176</v>
      </c>
      <c r="P541" s="23" t="s">
        <v>36</v>
      </c>
      <c r="Q541" s="26"/>
      <c r="R541" s="112" t="s">
        <v>365</v>
      </c>
      <c r="S541" s="112" t="s">
        <v>366</v>
      </c>
      <c r="T541" s="26" t="str">
        <f t="shared" si="43"/>
        <v>NO REQUIERE RESPUESTA</v>
      </c>
      <c r="U541" s="26"/>
      <c r="V541" s="24" t="s">
        <v>33</v>
      </c>
    </row>
    <row r="542" spans="1:22" x14ac:dyDescent="0.25">
      <c r="A542" s="13" t="s">
        <v>104</v>
      </c>
      <c r="B542" s="14" t="s">
        <v>37</v>
      </c>
      <c r="C542" s="15">
        <v>46056</v>
      </c>
      <c r="D542" s="15">
        <v>46056</v>
      </c>
      <c r="E542" s="16" t="s">
        <v>1324</v>
      </c>
      <c r="F542" s="17" t="s">
        <v>24</v>
      </c>
      <c r="G542" s="18">
        <v>3</v>
      </c>
      <c r="H542" s="25">
        <f t="shared" si="46"/>
        <v>46059</v>
      </c>
      <c r="I542" s="19" t="s">
        <v>329</v>
      </c>
      <c r="J542" s="20" t="s">
        <v>41</v>
      </c>
      <c r="K542" s="21">
        <v>46059</v>
      </c>
      <c r="L542" s="22" t="s">
        <v>1227</v>
      </c>
      <c r="M542" s="23" t="s">
        <v>1279</v>
      </c>
      <c r="N542" s="23" t="s">
        <v>176</v>
      </c>
      <c r="O542" s="23" t="s">
        <v>176</v>
      </c>
      <c r="P542" s="23" t="s">
        <v>36</v>
      </c>
      <c r="Q542" s="26"/>
      <c r="R542" s="112" t="s">
        <v>365</v>
      </c>
      <c r="S542" s="112" t="s">
        <v>366</v>
      </c>
      <c r="T542" s="26" t="str">
        <f t="shared" si="43"/>
        <v>NO REQUIERE RESPUESTA</v>
      </c>
      <c r="U542" s="26"/>
      <c r="V542" s="24" t="s">
        <v>33</v>
      </c>
    </row>
    <row r="543" spans="1:22" x14ac:dyDescent="0.25">
      <c r="A543" s="13" t="s">
        <v>104</v>
      </c>
      <c r="B543" s="14" t="s">
        <v>37</v>
      </c>
      <c r="C543" s="15">
        <v>46056</v>
      </c>
      <c r="D543" s="15">
        <v>46056</v>
      </c>
      <c r="E543" s="16" t="s">
        <v>1325</v>
      </c>
      <c r="F543" s="17" t="s">
        <v>24</v>
      </c>
      <c r="G543" s="18">
        <v>3</v>
      </c>
      <c r="H543" s="25">
        <f t="shared" si="46"/>
        <v>46059</v>
      </c>
      <c r="I543" s="19" t="s">
        <v>329</v>
      </c>
      <c r="J543" s="20" t="s">
        <v>41</v>
      </c>
      <c r="K543" s="21">
        <v>46059</v>
      </c>
      <c r="L543" s="22" t="s">
        <v>1227</v>
      </c>
      <c r="M543" s="23" t="s">
        <v>1279</v>
      </c>
      <c r="N543" s="23" t="s">
        <v>176</v>
      </c>
      <c r="O543" s="23" t="s">
        <v>176</v>
      </c>
      <c r="P543" s="23" t="s">
        <v>36</v>
      </c>
      <c r="Q543" s="26"/>
      <c r="R543" s="112" t="s">
        <v>365</v>
      </c>
      <c r="S543" s="112" t="s">
        <v>366</v>
      </c>
      <c r="T543" s="26" t="str">
        <f t="shared" si="43"/>
        <v>NO REQUIERE RESPUESTA</v>
      </c>
      <c r="U543" s="26"/>
      <c r="V543" s="24" t="s">
        <v>33</v>
      </c>
    </row>
    <row r="544" spans="1:22" x14ac:dyDescent="0.25">
      <c r="A544" s="13" t="s">
        <v>104</v>
      </c>
      <c r="B544" s="14" t="s">
        <v>37</v>
      </c>
      <c r="C544" s="15">
        <v>46056</v>
      </c>
      <c r="D544" s="15">
        <v>46056</v>
      </c>
      <c r="E544" s="16" t="s">
        <v>1326</v>
      </c>
      <c r="F544" s="17" t="s">
        <v>24</v>
      </c>
      <c r="G544" s="18">
        <v>3</v>
      </c>
      <c r="H544" s="25">
        <f t="shared" si="46"/>
        <v>46059</v>
      </c>
      <c r="I544" s="19" t="s">
        <v>329</v>
      </c>
      <c r="J544" s="20" t="s">
        <v>41</v>
      </c>
      <c r="K544" s="21">
        <v>46059</v>
      </c>
      <c r="L544" s="22" t="s">
        <v>1227</v>
      </c>
      <c r="M544" s="23" t="s">
        <v>1279</v>
      </c>
      <c r="N544" s="23" t="s">
        <v>176</v>
      </c>
      <c r="O544" s="23" t="s">
        <v>176</v>
      </c>
      <c r="P544" s="23" t="s">
        <v>36</v>
      </c>
      <c r="Q544" s="26"/>
      <c r="R544" s="112" t="s">
        <v>365</v>
      </c>
      <c r="S544" s="112" t="s">
        <v>366</v>
      </c>
      <c r="T544" s="26" t="str">
        <f t="shared" si="43"/>
        <v>NO REQUIERE RESPUESTA</v>
      </c>
      <c r="U544" s="26"/>
      <c r="V544" s="24" t="s">
        <v>33</v>
      </c>
    </row>
    <row r="545" spans="1:22" x14ac:dyDescent="0.25">
      <c r="A545" s="13" t="s">
        <v>104</v>
      </c>
      <c r="B545" s="14" t="s">
        <v>37</v>
      </c>
      <c r="C545" s="15">
        <v>46056</v>
      </c>
      <c r="D545" s="15">
        <v>46056</v>
      </c>
      <c r="E545" s="16" t="s">
        <v>1327</v>
      </c>
      <c r="F545" s="17" t="s">
        <v>24</v>
      </c>
      <c r="G545" s="18">
        <v>3</v>
      </c>
      <c r="H545" s="25">
        <f t="shared" si="46"/>
        <v>46059</v>
      </c>
      <c r="I545" s="19" t="s">
        <v>329</v>
      </c>
      <c r="J545" s="20" t="s">
        <v>41</v>
      </c>
      <c r="K545" s="21">
        <v>46059</v>
      </c>
      <c r="L545" s="22" t="s">
        <v>1227</v>
      </c>
      <c r="M545" s="23" t="s">
        <v>1279</v>
      </c>
      <c r="N545" s="23" t="s">
        <v>176</v>
      </c>
      <c r="O545" s="23" t="s">
        <v>176</v>
      </c>
      <c r="P545" s="23" t="s">
        <v>36</v>
      </c>
      <c r="Q545" s="26"/>
      <c r="R545" s="112" t="s">
        <v>365</v>
      </c>
      <c r="S545" s="112" t="s">
        <v>366</v>
      </c>
      <c r="T545" s="26" t="str">
        <f t="shared" si="43"/>
        <v>NO REQUIERE RESPUESTA</v>
      </c>
      <c r="U545" s="26"/>
      <c r="V545" s="24" t="s">
        <v>33</v>
      </c>
    </row>
    <row r="546" spans="1:22" x14ac:dyDescent="0.25">
      <c r="A546" s="13" t="s">
        <v>104</v>
      </c>
      <c r="B546" s="14" t="s">
        <v>37</v>
      </c>
      <c r="C546" s="15">
        <v>46056</v>
      </c>
      <c r="D546" s="15">
        <v>46056</v>
      </c>
      <c r="E546" s="16" t="s">
        <v>1328</v>
      </c>
      <c r="F546" s="17" t="s">
        <v>24</v>
      </c>
      <c r="G546" s="18">
        <v>3</v>
      </c>
      <c r="H546" s="25">
        <f t="shared" si="46"/>
        <v>46059</v>
      </c>
      <c r="I546" s="19" t="s">
        <v>329</v>
      </c>
      <c r="J546" s="20" t="s">
        <v>41</v>
      </c>
      <c r="K546" s="21">
        <v>46059</v>
      </c>
      <c r="L546" s="22" t="s">
        <v>1227</v>
      </c>
      <c r="M546" s="23" t="s">
        <v>1279</v>
      </c>
      <c r="N546" s="23" t="s">
        <v>176</v>
      </c>
      <c r="O546" s="23" t="s">
        <v>176</v>
      </c>
      <c r="P546" s="23" t="s">
        <v>36</v>
      </c>
      <c r="Q546" s="26"/>
      <c r="R546" s="112" t="s">
        <v>365</v>
      </c>
      <c r="S546" s="112" t="s">
        <v>366</v>
      </c>
      <c r="T546" s="26" t="str">
        <f t="shared" si="43"/>
        <v>NO REQUIERE RESPUESTA</v>
      </c>
      <c r="U546" s="26"/>
      <c r="V546" s="24" t="s">
        <v>33</v>
      </c>
    </row>
    <row r="547" spans="1:22" x14ac:dyDescent="0.25">
      <c r="A547" s="13" t="s">
        <v>104</v>
      </c>
      <c r="B547" s="14" t="s">
        <v>23</v>
      </c>
      <c r="C547" s="15">
        <v>46056</v>
      </c>
      <c r="D547" s="15">
        <v>46056</v>
      </c>
      <c r="E547" s="16" t="s">
        <v>1329</v>
      </c>
      <c r="F547" s="17" t="s">
        <v>24</v>
      </c>
      <c r="G547" s="18">
        <v>15</v>
      </c>
      <c r="H547" s="25">
        <f t="shared" si="46"/>
        <v>46077</v>
      </c>
      <c r="I547" s="19" t="s">
        <v>329</v>
      </c>
      <c r="J547" s="20" t="s">
        <v>41</v>
      </c>
      <c r="K547" s="21">
        <v>46070</v>
      </c>
      <c r="L547" s="22" t="s">
        <v>1227</v>
      </c>
      <c r="M547" s="23" t="s">
        <v>1359</v>
      </c>
      <c r="N547" s="23" t="s">
        <v>1225</v>
      </c>
      <c r="O547" s="71" t="s">
        <v>1225</v>
      </c>
      <c r="P547" s="23"/>
      <c r="Q547" s="26"/>
      <c r="R547" s="112" t="s">
        <v>68</v>
      </c>
      <c r="S547" s="112" t="s">
        <v>1089</v>
      </c>
      <c r="T547" s="26" t="str">
        <f t="shared" si="43"/>
        <v>NO REQUIERE RESPUESTA</v>
      </c>
      <c r="U547" s="26"/>
      <c r="V547" s="24" t="s">
        <v>38</v>
      </c>
    </row>
    <row r="548" spans="1:22" x14ac:dyDescent="0.25">
      <c r="A548" s="13" t="s">
        <v>104</v>
      </c>
      <c r="B548" s="14" t="s">
        <v>23</v>
      </c>
      <c r="C548" s="15">
        <v>46055</v>
      </c>
      <c r="D548" s="15">
        <v>46056</v>
      </c>
      <c r="E548" s="16" t="s">
        <v>1330</v>
      </c>
      <c r="F548" s="17" t="s">
        <v>24</v>
      </c>
      <c r="G548" s="18">
        <v>15</v>
      </c>
      <c r="H548" s="25">
        <f t="shared" si="46"/>
        <v>46076</v>
      </c>
      <c r="I548" s="19" t="s">
        <v>61</v>
      </c>
      <c r="J548" s="20" t="s">
        <v>61</v>
      </c>
      <c r="K548" s="21">
        <v>46056</v>
      </c>
      <c r="L548" s="22" t="s">
        <v>1227</v>
      </c>
      <c r="M548" s="23" t="s">
        <v>1360</v>
      </c>
      <c r="N548" s="23" t="s">
        <v>330</v>
      </c>
      <c r="O548" s="26"/>
      <c r="P548" s="26"/>
      <c r="Q548" s="26"/>
      <c r="R548" s="112" t="s">
        <v>42</v>
      </c>
      <c r="S548" s="112" t="s">
        <v>42</v>
      </c>
      <c r="T548" s="26" t="str">
        <f t="shared" si="43"/>
        <v>TRASLADO</v>
      </c>
      <c r="U548" t="s">
        <v>1400</v>
      </c>
      <c r="V548" s="24" t="s">
        <v>34</v>
      </c>
    </row>
    <row r="549" spans="1:22" x14ac:dyDescent="0.25">
      <c r="A549" s="13" t="s">
        <v>104</v>
      </c>
      <c r="B549" s="14" t="s">
        <v>23</v>
      </c>
      <c r="C549" s="15">
        <v>46055</v>
      </c>
      <c r="D549" s="15">
        <v>46056</v>
      </c>
      <c r="E549" s="16" t="s">
        <v>1331</v>
      </c>
      <c r="F549" s="17" t="s">
        <v>24</v>
      </c>
      <c r="G549" s="18">
        <v>10</v>
      </c>
      <c r="H549" s="25">
        <f t="shared" si="46"/>
        <v>46069</v>
      </c>
      <c r="I549" s="19" t="s">
        <v>61</v>
      </c>
      <c r="J549" s="20" t="s">
        <v>61</v>
      </c>
      <c r="K549" s="21">
        <v>46057</v>
      </c>
      <c r="L549" s="22" t="s">
        <v>1227</v>
      </c>
      <c r="M549" s="23" t="s">
        <v>1361</v>
      </c>
      <c r="N549" s="23" t="s">
        <v>1439</v>
      </c>
      <c r="O549" s="26"/>
      <c r="P549" s="26"/>
      <c r="Q549" s="26">
        <v>95489</v>
      </c>
      <c r="R549" s="112" t="s">
        <v>42</v>
      </c>
      <c r="S549" s="112" t="s">
        <v>42</v>
      </c>
      <c r="T549" s="26" t="str">
        <f t="shared" si="43"/>
        <v>TRASLADO</v>
      </c>
      <c r="U549" s="26"/>
      <c r="V549" s="24" t="s">
        <v>34</v>
      </c>
    </row>
    <row r="550" spans="1:22" x14ac:dyDescent="0.25">
      <c r="A550" s="13" t="s">
        <v>104</v>
      </c>
      <c r="B550" s="14" t="s">
        <v>23</v>
      </c>
      <c r="C550" s="15">
        <v>46055</v>
      </c>
      <c r="D550" s="15">
        <v>46056</v>
      </c>
      <c r="E550" s="16" t="s">
        <v>1332</v>
      </c>
      <c r="F550" s="17" t="s">
        <v>24</v>
      </c>
      <c r="G550" s="18">
        <v>15</v>
      </c>
      <c r="H550" s="25">
        <f t="shared" si="46"/>
        <v>46076</v>
      </c>
      <c r="I550" s="19">
        <v>46073</v>
      </c>
      <c r="J550" s="20" t="s">
        <v>2209</v>
      </c>
      <c r="K550" s="21">
        <v>46073</v>
      </c>
      <c r="L550" s="22" t="s">
        <v>1227</v>
      </c>
      <c r="M550" s="23" t="s">
        <v>1362</v>
      </c>
      <c r="N550" s="23" t="s">
        <v>1280</v>
      </c>
      <c r="O550" s="71" t="s">
        <v>1482</v>
      </c>
      <c r="P550" s="23"/>
      <c r="Q550" s="26">
        <v>457505</v>
      </c>
      <c r="R550" s="112" t="s">
        <v>50</v>
      </c>
      <c r="S550" s="112" t="s">
        <v>51</v>
      </c>
      <c r="T550" s="26" t="str">
        <f t="shared" si="43"/>
        <v>ATENDIDO</v>
      </c>
      <c r="U550" s="16"/>
      <c r="V550" s="24" t="s">
        <v>32</v>
      </c>
    </row>
    <row r="551" spans="1:22" x14ac:dyDescent="0.25">
      <c r="A551" s="13" t="s">
        <v>104</v>
      </c>
      <c r="B551" s="14" t="s">
        <v>23</v>
      </c>
      <c r="C551" s="15">
        <v>46055</v>
      </c>
      <c r="D551" s="15">
        <v>46056</v>
      </c>
      <c r="E551" s="16" t="s">
        <v>1333</v>
      </c>
      <c r="F551" s="17" t="s">
        <v>24</v>
      </c>
      <c r="G551" s="18">
        <v>15</v>
      </c>
      <c r="H551" s="25">
        <f t="shared" si="46"/>
        <v>46076</v>
      </c>
      <c r="I551" s="19" t="s">
        <v>329</v>
      </c>
      <c r="J551" s="20" t="s">
        <v>41</v>
      </c>
      <c r="K551" s="21">
        <v>46059</v>
      </c>
      <c r="L551" s="22" t="s">
        <v>1227</v>
      </c>
      <c r="M551" s="23" t="s">
        <v>1363</v>
      </c>
      <c r="N551" s="23" t="s">
        <v>589</v>
      </c>
      <c r="O551" s="71" t="s">
        <v>589</v>
      </c>
      <c r="P551" s="23"/>
      <c r="Q551" s="26">
        <v>222414</v>
      </c>
      <c r="R551" s="112" t="s">
        <v>55</v>
      </c>
      <c r="S551" s="112" t="s">
        <v>56</v>
      </c>
      <c r="T551" s="26" t="str">
        <f t="shared" si="43"/>
        <v>NO REQUIERE RESPUESTA</v>
      </c>
      <c r="U551" s="26" t="s">
        <v>1399</v>
      </c>
      <c r="V551" s="24" t="s">
        <v>31</v>
      </c>
    </row>
    <row r="552" spans="1:22" x14ac:dyDescent="0.25">
      <c r="A552" s="13" t="s">
        <v>104</v>
      </c>
      <c r="B552" s="14" t="s">
        <v>23</v>
      </c>
      <c r="C552" s="15">
        <v>46055</v>
      </c>
      <c r="D552" s="15">
        <v>46056</v>
      </c>
      <c r="E552" s="16" t="s">
        <v>1334</v>
      </c>
      <c r="F552" s="17" t="s">
        <v>24</v>
      </c>
      <c r="G552" s="18">
        <v>15</v>
      </c>
      <c r="H552" s="25">
        <f t="shared" si="46"/>
        <v>46076</v>
      </c>
      <c r="I552" s="19" t="s">
        <v>329</v>
      </c>
      <c r="J552" s="20" t="s">
        <v>41</v>
      </c>
      <c r="K552" s="21">
        <v>46059</v>
      </c>
      <c r="L552" s="22" t="s">
        <v>1227</v>
      </c>
      <c r="M552" s="23" t="s">
        <v>1363</v>
      </c>
      <c r="N552" s="23" t="s">
        <v>589</v>
      </c>
      <c r="O552" s="71" t="s">
        <v>589</v>
      </c>
      <c r="P552" s="23"/>
      <c r="Q552" s="26">
        <v>222414</v>
      </c>
      <c r="R552" s="112" t="s">
        <v>55</v>
      </c>
      <c r="S552" s="112" t="s">
        <v>56</v>
      </c>
      <c r="T552" s="26" t="str">
        <f t="shared" si="43"/>
        <v>NO REQUIERE RESPUESTA</v>
      </c>
      <c r="U552" s="26" t="s">
        <v>1399</v>
      </c>
      <c r="V552" s="24" t="s">
        <v>31</v>
      </c>
    </row>
    <row r="553" spans="1:22" x14ac:dyDescent="0.25">
      <c r="A553" s="13" t="s">
        <v>104</v>
      </c>
      <c r="B553" s="14" t="s">
        <v>23</v>
      </c>
      <c r="C553" s="15">
        <v>46055</v>
      </c>
      <c r="D553" s="15">
        <v>46056</v>
      </c>
      <c r="E553" s="16" t="s">
        <v>1335</v>
      </c>
      <c r="F553" s="17" t="s">
        <v>24</v>
      </c>
      <c r="G553" s="18">
        <v>15</v>
      </c>
      <c r="H553" s="25">
        <f t="shared" si="46"/>
        <v>46076</v>
      </c>
      <c r="I553" s="19">
        <v>46072</v>
      </c>
      <c r="J553" s="20" t="s">
        <v>2086</v>
      </c>
      <c r="K553" s="21">
        <v>46072</v>
      </c>
      <c r="L553" s="22" t="s">
        <v>1227</v>
      </c>
      <c r="M553" s="23" t="s">
        <v>1364</v>
      </c>
      <c r="N553" s="23" t="s">
        <v>1083</v>
      </c>
      <c r="O553" s="71" t="s">
        <v>1487</v>
      </c>
      <c r="P553" s="23"/>
      <c r="Q553" s="26"/>
      <c r="R553" s="112" t="s">
        <v>46</v>
      </c>
      <c r="S553" s="112" t="s">
        <v>46</v>
      </c>
      <c r="T553" s="26" t="str">
        <f t="shared" si="43"/>
        <v>ATENDIDO</v>
      </c>
      <c r="U553" s="26"/>
      <c r="V553" s="24" t="s">
        <v>26</v>
      </c>
    </row>
    <row r="554" spans="1:22" x14ac:dyDescent="0.25">
      <c r="A554" s="13" t="s">
        <v>104</v>
      </c>
      <c r="B554" s="14" t="s">
        <v>23</v>
      </c>
      <c r="C554" s="15">
        <v>46055</v>
      </c>
      <c r="D554" s="15">
        <v>46056</v>
      </c>
      <c r="E554" s="16" t="s">
        <v>1336</v>
      </c>
      <c r="F554" s="17" t="s">
        <v>24</v>
      </c>
      <c r="G554" s="18">
        <v>15</v>
      </c>
      <c r="H554" s="25">
        <f t="shared" si="46"/>
        <v>46076</v>
      </c>
      <c r="I554" s="19">
        <v>46078</v>
      </c>
      <c r="J554" s="20" t="s">
        <v>2383</v>
      </c>
      <c r="K554" s="21">
        <v>46078</v>
      </c>
      <c r="L554" s="22" t="s">
        <v>1227</v>
      </c>
      <c r="M554" s="23" t="s">
        <v>1365</v>
      </c>
      <c r="N554" s="23" t="s">
        <v>1281</v>
      </c>
      <c r="O554" s="71" t="s">
        <v>2192</v>
      </c>
      <c r="P554" s="23"/>
      <c r="Q554" s="26">
        <v>229321</v>
      </c>
      <c r="R554" s="112" t="s">
        <v>64</v>
      </c>
      <c r="S554" s="112" t="s">
        <v>65</v>
      </c>
      <c r="T554" s="26" t="str">
        <f t="shared" si="43"/>
        <v>ATENDIDO</v>
      </c>
      <c r="U554" s="16"/>
      <c r="V554" s="24" t="s">
        <v>29</v>
      </c>
    </row>
    <row r="555" spans="1:22" x14ac:dyDescent="0.25">
      <c r="A555" s="13" t="s">
        <v>104</v>
      </c>
      <c r="B555" s="14" t="s">
        <v>23</v>
      </c>
      <c r="C555" s="15">
        <v>46055</v>
      </c>
      <c r="D555" s="15">
        <v>46056</v>
      </c>
      <c r="E555" s="16" t="s">
        <v>1337</v>
      </c>
      <c r="F555" s="17" t="s">
        <v>24</v>
      </c>
      <c r="G555" s="18">
        <v>15</v>
      </c>
      <c r="H555" s="25">
        <f t="shared" si="46"/>
        <v>46076</v>
      </c>
      <c r="I555" s="19">
        <v>46064</v>
      </c>
      <c r="J555" s="20" t="s">
        <v>1673</v>
      </c>
      <c r="K555" s="21">
        <v>46064</v>
      </c>
      <c r="L555" s="22" t="s">
        <v>1227</v>
      </c>
      <c r="M555" s="23" t="s">
        <v>1366</v>
      </c>
      <c r="N555" s="23" t="s">
        <v>1083</v>
      </c>
      <c r="O555" s="71" t="s">
        <v>1488</v>
      </c>
      <c r="P555" s="23"/>
      <c r="Q555" s="26"/>
      <c r="R555" s="112" t="s">
        <v>677</v>
      </c>
      <c r="S555" s="112" t="s">
        <v>678</v>
      </c>
      <c r="T555" s="26" t="str">
        <f t="shared" si="43"/>
        <v>ATENDIDO</v>
      </c>
      <c r="U555" s="26" t="s">
        <v>681</v>
      </c>
      <c r="V555" s="24" t="s">
        <v>26</v>
      </c>
    </row>
    <row r="556" spans="1:22" x14ac:dyDescent="0.25">
      <c r="A556" s="13" t="s">
        <v>104</v>
      </c>
      <c r="B556" s="14" t="s">
        <v>23</v>
      </c>
      <c r="C556" s="15">
        <v>46055</v>
      </c>
      <c r="D556" s="15">
        <v>46056</v>
      </c>
      <c r="E556" s="16" t="s">
        <v>1338</v>
      </c>
      <c r="F556" s="17" t="s">
        <v>24</v>
      </c>
      <c r="G556" s="18">
        <v>15</v>
      </c>
      <c r="H556" s="25">
        <f t="shared" si="46"/>
        <v>46076</v>
      </c>
      <c r="I556" s="19" t="s">
        <v>329</v>
      </c>
      <c r="J556" s="20" t="s">
        <v>41</v>
      </c>
      <c r="K556" s="21">
        <v>46059</v>
      </c>
      <c r="L556" s="22" t="s">
        <v>1227</v>
      </c>
      <c r="M556" s="23" t="s">
        <v>1367</v>
      </c>
      <c r="N556" s="23" t="s">
        <v>1083</v>
      </c>
      <c r="O556" s="71"/>
      <c r="P556" s="23"/>
      <c r="Q556" s="26"/>
      <c r="R556" s="112" t="s">
        <v>50</v>
      </c>
      <c r="S556" s="112" t="s">
        <v>51</v>
      </c>
      <c r="T556" s="26" t="str">
        <f t="shared" si="43"/>
        <v>NO REQUIERE RESPUESTA</v>
      </c>
      <c r="U556" s="26"/>
      <c r="V556" s="24" t="s">
        <v>26</v>
      </c>
    </row>
    <row r="557" spans="1:22" x14ac:dyDescent="0.25">
      <c r="A557" s="13" t="s">
        <v>104</v>
      </c>
      <c r="B557" s="14" t="s">
        <v>23</v>
      </c>
      <c r="C557" s="15">
        <v>46055</v>
      </c>
      <c r="D557" s="15">
        <v>46056</v>
      </c>
      <c r="E557" s="16" t="s">
        <v>1339</v>
      </c>
      <c r="F557" s="17" t="s">
        <v>24</v>
      </c>
      <c r="G557" s="18">
        <v>15</v>
      </c>
      <c r="H557" s="25">
        <f t="shared" si="46"/>
        <v>46076</v>
      </c>
      <c r="I557" s="19">
        <v>46073</v>
      </c>
      <c r="J557" s="20" t="s">
        <v>2186</v>
      </c>
      <c r="K557" s="21">
        <v>46073</v>
      </c>
      <c r="L557" s="22" t="s">
        <v>1227</v>
      </c>
      <c r="M557" s="23" t="s">
        <v>1368</v>
      </c>
      <c r="N557" s="23" t="s">
        <v>1083</v>
      </c>
      <c r="O557" s="71" t="s">
        <v>1487</v>
      </c>
      <c r="P557" s="23"/>
      <c r="Q557" s="26"/>
      <c r="R557" s="112" t="s">
        <v>42</v>
      </c>
      <c r="S557" s="112" t="s">
        <v>42</v>
      </c>
      <c r="T557" s="26" t="str">
        <f t="shared" si="43"/>
        <v>ATENDIDO</v>
      </c>
      <c r="U557" s="26"/>
      <c r="V557" s="24" t="s">
        <v>26</v>
      </c>
    </row>
    <row r="558" spans="1:22" x14ac:dyDescent="0.25">
      <c r="A558" s="13" t="s">
        <v>104</v>
      </c>
      <c r="B558" s="14" t="s">
        <v>23</v>
      </c>
      <c r="C558" s="15">
        <v>46055</v>
      </c>
      <c r="D558" s="15">
        <v>46056</v>
      </c>
      <c r="E558" s="16" t="s">
        <v>1340</v>
      </c>
      <c r="F558" s="17" t="s">
        <v>24</v>
      </c>
      <c r="G558" s="18">
        <v>15</v>
      </c>
      <c r="H558" s="25">
        <f t="shared" si="46"/>
        <v>46076</v>
      </c>
      <c r="I558" s="19">
        <v>46080</v>
      </c>
      <c r="J558" s="20" t="s">
        <v>2566</v>
      </c>
      <c r="K558" s="21">
        <v>46080</v>
      </c>
      <c r="L558" s="22" t="s">
        <v>1227</v>
      </c>
      <c r="M558" s="23" t="s">
        <v>1369</v>
      </c>
      <c r="N558" s="23" t="s">
        <v>1281</v>
      </c>
      <c r="O558" s="71" t="s">
        <v>2195</v>
      </c>
      <c r="P558" s="23"/>
      <c r="Q558" s="26">
        <v>11736</v>
      </c>
      <c r="R558" s="112" t="s">
        <v>42</v>
      </c>
      <c r="S558" s="112" t="s">
        <v>42</v>
      </c>
      <c r="T558" s="26" t="str">
        <f t="shared" si="43"/>
        <v>ATENDIDO</v>
      </c>
      <c r="U558" s="16"/>
      <c r="V558" s="24" t="s">
        <v>29</v>
      </c>
    </row>
    <row r="559" spans="1:22" x14ac:dyDescent="0.25">
      <c r="A559" s="13" t="s">
        <v>104</v>
      </c>
      <c r="B559" s="14" t="s">
        <v>37</v>
      </c>
      <c r="C559" s="15">
        <v>46055</v>
      </c>
      <c r="D559" s="15">
        <v>46056</v>
      </c>
      <c r="E559" s="16" t="s">
        <v>1341</v>
      </c>
      <c r="F559" s="17" t="s">
        <v>24</v>
      </c>
      <c r="G559" s="18">
        <v>15</v>
      </c>
      <c r="H559" s="25">
        <f t="shared" si="46"/>
        <v>46076</v>
      </c>
      <c r="I559" s="19">
        <v>46079</v>
      </c>
      <c r="J559" s="20" t="s">
        <v>2462</v>
      </c>
      <c r="K559" s="21">
        <v>46079</v>
      </c>
      <c r="L559" s="22" t="s">
        <v>1227</v>
      </c>
      <c r="M559" s="23" t="s">
        <v>1370</v>
      </c>
      <c r="N559" s="23" t="s">
        <v>1280</v>
      </c>
      <c r="O559" s="71" t="s">
        <v>1482</v>
      </c>
      <c r="P559" s="23"/>
      <c r="Q559" s="26">
        <v>101381</v>
      </c>
      <c r="R559" s="112" t="s">
        <v>42</v>
      </c>
      <c r="S559" s="112" t="s">
        <v>42</v>
      </c>
      <c r="T559" s="26" t="str">
        <f t="shared" si="43"/>
        <v>ATENDIDO</v>
      </c>
      <c r="U559" s="16"/>
      <c r="V559" s="24" t="s">
        <v>32</v>
      </c>
    </row>
    <row r="560" spans="1:22" x14ac:dyDescent="0.25">
      <c r="A560" s="13" t="s">
        <v>104</v>
      </c>
      <c r="B560" s="14" t="s">
        <v>23</v>
      </c>
      <c r="C560" s="15">
        <v>46055</v>
      </c>
      <c r="D560" s="15">
        <v>46056</v>
      </c>
      <c r="E560" s="16" t="s">
        <v>1342</v>
      </c>
      <c r="F560" s="17" t="s">
        <v>24</v>
      </c>
      <c r="G560" s="18">
        <v>15</v>
      </c>
      <c r="H560" s="25">
        <f t="shared" si="46"/>
        <v>46076</v>
      </c>
      <c r="I560" s="19">
        <v>46078</v>
      </c>
      <c r="J560" s="20" t="s">
        <v>2384</v>
      </c>
      <c r="K560" s="21">
        <v>46078</v>
      </c>
      <c r="L560" s="22" t="s">
        <v>1227</v>
      </c>
      <c r="M560" s="23" t="s">
        <v>1371</v>
      </c>
      <c r="N560" s="23" t="s">
        <v>1281</v>
      </c>
      <c r="O560" s="71" t="s">
        <v>2192</v>
      </c>
      <c r="P560" s="23"/>
      <c r="Q560" s="26">
        <v>569</v>
      </c>
      <c r="R560" s="112" t="s">
        <v>50</v>
      </c>
      <c r="S560" s="112" t="s">
        <v>1398</v>
      </c>
      <c r="T560" s="26" t="str">
        <f t="shared" si="43"/>
        <v>ATENDIDO</v>
      </c>
      <c r="U560" s="16"/>
      <c r="V560" s="24" t="s">
        <v>29</v>
      </c>
    </row>
    <row r="561" spans="1:22" x14ac:dyDescent="0.25">
      <c r="A561" s="13" t="s">
        <v>104</v>
      </c>
      <c r="B561" s="14" t="s">
        <v>23</v>
      </c>
      <c r="C561" s="15">
        <v>46054</v>
      </c>
      <c r="D561" s="15">
        <v>46056</v>
      </c>
      <c r="E561" s="16" t="s">
        <v>1343</v>
      </c>
      <c r="F561" s="17" t="s">
        <v>24</v>
      </c>
      <c r="G561" s="18">
        <v>15</v>
      </c>
      <c r="H561" s="25">
        <f t="shared" si="46"/>
        <v>46073</v>
      </c>
      <c r="I561" s="19" t="s">
        <v>329</v>
      </c>
      <c r="J561" s="20" t="s">
        <v>41</v>
      </c>
      <c r="K561" s="21">
        <v>46059</v>
      </c>
      <c r="L561" s="22" t="s">
        <v>1227</v>
      </c>
      <c r="M561" s="23" t="s">
        <v>1372</v>
      </c>
      <c r="N561" s="23" t="s">
        <v>589</v>
      </c>
      <c r="O561" s="71" t="s">
        <v>589</v>
      </c>
      <c r="P561" s="23"/>
      <c r="Q561" s="26">
        <v>1006453</v>
      </c>
      <c r="R561" s="112" t="s">
        <v>42</v>
      </c>
      <c r="S561" s="112" t="s">
        <v>42</v>
      </c>
      <c r="T561" s="26" t="str">
        <f t="shared" si="43"/>
        <v>NO REQUIERE RESPUESTA</v>
      </c>
      <c r="U561" s="16"/>
      <c r="V561" s="24" t="s">
        <v>31</v>
      </c>
    </row>
    <row r="562" spans="1:22" x14ac:dyDescent="0.25">
      <c r="A562" s="13" t="s">
        <v>104</v>
      </c>
      <c r="B562" s="14" t="s">
        <v>23</v>
      </c>
      <c r="C562" s="15">
        <v>46053</v>
      </c>
      <c r="D562" s="15">
        <v>46056</v>
      </c>
      <c r="E562" s="16" t="s">
        <v>1344</v>
      </c>
      <c r="F562" s="17" t="s">
        <v>24</v>
      </c>
      <c r="G562" s="18">
        <v>15</v>
      </c>
      <c r="H562" s="25">
        <f t="shared" si="46"/>
        <v>46073</v>
      </c>
      <c r="I562" s="19">
        <v>46069</v>
      </c>
      <c r="J562" s="20" t="s">
        <v>1860</v>
      </c>
      <c r="K562" s="21">
        <v>46069</v>
      </c>
      <c r="L562" s="22" t="s">
        <v>1227</v>
      </c>
      <c r="M562" s="23" t="s">
        <v>1373</v>
      </c>
      <c r="N562" s="23" t="s">
        <v>589</v>
      </c>
      <c r="O562" s="71" t="s">
        <v>1825</v>
      </c>
      <c r="P562" s="23"/>
      <c r="Q562" s="26"/>
      <c r="R562" s="112" t="s">
        <v>55</v>
      </c>
      <c r="S562" s="112" t="s">
        <v>56</v>
      </c>
      <c r="T562" s="26" t="str">
        <f t="shared" si="43"/>
        <v>ATENDIDO</v>
      </c>
      <c r="U562" s="16"/>
      <c r="V562" s="24" t="s">
        <v>31</v>
      </c>
    </row>
    <row r="563" spans="1:22" x14ac:dyDescent="0.25">
      <c r="A563" s="13" t="s">
        <v>104</v>
      </c>
      <c r="B563" s="14" t="s">
        <v>23</v>
      </c>
      <c r="C563" s="15">
        <v>46052</v>
      </c>
      <c r="D563" s="15">
        <v>46056</v>
      </c>
      <c r="E563" s="16" t="s">
        <v>1345</v>
      </c>
      <c r="F563" s="17" t="s">
        <v>24</v>
      </c>
      <c r="G563" s="18">
        <v>15</v>
      </c>
      <c r="H563" s="25">
        <f t="shared" si="46"/>
        <v>46073</v>
      </c>
      <c r="I563" s="19">
        <v>46071</v>
      </c>
      <c r="J563" s="20" t="s">
        <v>1960</v>
      </c>
      <c r="K563" s="21">
        <v>46071</v>
      </c>
      <c r="L563" s="22" t="s">
        <v>1227</v>
      </c>
      <c r="M563" s="23" t="s">
        <v>1374</v>
      </c>
      <c r="N563" s="23" t="s">
        <v>589</v>
      </c>
      <c r="O563" s="71" t="s">
        <v>589</v>
      </c>
      <c r="P563" s="23"/>
      <c r="Q563" s="26">
        <v>52968</v>
      </c>
      <c r="R563" s="112" t="s">
        <v>66</v>
      </c>
      <c r="S563" s="112" t="s">
        <v>67</v>
      </c>
      <c r="T563" s="26" t="str">
        <f t="shared" si="43"/>
        <v>ATENDIDO</v>
      </c>
      <c r="U563" s="16"/>
      <c r="V563" s="24" t="s">
        <v>31</v>
      </c>
    </row>
    <row r="564" spans="1:22" x14ac:dyDescent="0.25">
      <c r="A564" s="13" t="s">
        <v>104</v>
      </c>
      <c r="B564" s="14" t="s">
        <v>23</v>
      </c>
      <c r="C564" s="15">
        <v>46052</v>
      </c>
      <c r="D564" s="15">
        <v>46056</v>
      </c>
      <c r="E564" s="16" t="s">
        <v>1346</v>
      </c>
      <c r="F564" s="17" t="s">
        <v>24</v>
      </c>
      <c r="G564" s="18">
        <v>15</v>
      </c>
      <c r="H564" s="25">
        <f t="shared" si="46"/>
        <v>46073</v>
      </c>
      <c r="I564" s="19">
        <v>46065</v>
      </c>
      <c r="J564" s="20" t="s">
        <v>1754</v>
      </c>
      <c r="K564" s="21">
        <v>46065</v>
      </c>
      <c r="L564" s="22" t="s">
        <v>1227</v>
      </c>
      <c r="M564" s="23" t="s">
        <v>1375</v>
      </c>
      <c r="N564" s="23" t="s">
        <v>589</v>
      </c>
      <c r="O564" s="71" t="s">
        <v>589</v>
      </c>
      <c r="P564" s="23"/>
      <c r="Q564" s="26">
        <v>118048</v>
      </c>
      <c r="R564" s="112" t="s">
        <v>463</v>
      </c>
      <c r="S564" s="112" t="s">
        <v>1397</v>
      </c>
      <c r="T564" s="26" t="str">
        <f t="shared" si="43"/>
        <v>ATENDIDO</v>
      </c>
      <c r="U564" s="16"/>
      <c r="V564" s="24" t="s">
        <v>31</v>
      </c>
    </row>
    <row r="565" spans="1:22" x14ac:dyDescent="0.25">
      <c r="A565" s="13" t="s">
        <v>104</v>
      </c>
      <c r="B565" s="14" t="s">
        <v>23</v>
      </c>
      <c r="C565" s="15">
        <v>46052</v>
      </c>
      <c r="D565" s="15">
        <v>46056</v>
      </c>
      <c r="E565" s="16" t="s">
        <v>1347</v>
      </c>
      <c r="F565" s="17" t="s">
        <v>24</v>
      </c>
      <c r="G565" s="18">
        <v>15</v>
      </c>
      <c r="H565" s="25">
        <f t="shared" si="46"/>
        <v>46073</v>
      </c>
      <c r="I565" s="19">
        <v>46065</v>
      </c>
      <c r="J565" s="20" t="s">
        <v>1754</v>
      </c>
      <c r="K565" s="21">
        <v>46065</v>
      </c>
      <c r="L565" s="22" t="s">
        <v>1227</v>
      </c>
      <c r="M565" s="23" t="s">
        <v>1375</v>
      </c>
      <c r="N565" s="23" t="s">
        <v>589</v>
      </c>
      <c r="O565" s="71" t="s">
        <v>589</v>
      </c>
      <c r="P565" s="23"/>
      <c r="Q565" s="26">
        <v>118048</v>
      </c>
      <c r="R565" s="112" t="s">
        <v>463</v>
      </c>
      <c r="S565" s="112" t="s">
        <v>1397</v>
      </c>
      <c r="T565" s="26" t="str">
        <f t="shared" si="43"/>
        <v>ATENDIDO</v>
      </c>
      <c r="U565" s="16"/>
      <c r="V565" s="24" t="s">
        <v>31</v>
      </c>
    </row>
    <row r="566" spans="1:22" x14ac:dyDescent="0.25">
      <c r="A566" s="13" t="s">
        <v>104</v>
      </c>
      <c r="B566" s="14" t="s">
        <v>23</v>
      </c>
      <c r="C566" s="15">
        <v>46052</v>
      </c>
      <c r="D566" s="15">
        <v>46056</v>
      </c>
      <c r="E566" s="16" t="s">
        <v>1348</v>
      </c>
      <c r="F566" s="17" t="s">
        <v>24</v>
      </c>
      <c r="G566" s="18">
        <v>15</v>
      </c>
      <c r="H566" s="25">
        <f t="shared" si="46"/>
        <v>46073</v>
      </c>
      <c r="I566" s="19">
        <v>46069</v>
      </c>
      <c r="J566" s="20" t="s">
        <v>1861</v>
      </c>
      <c r="K566" s="21">
        <v>46069</v>
      </c>
      <c r="L566" s="22" t="s">
        <v>1227</v>
      </c>
      <c r="M566" s="23" t="s">
        <v>171</v>
      </c>
      <c r="N566" s="23" t="s">
        <v>1083</v>
      </c>
      <c r="O566" s="71" t="s">
        <v>1489</v>
      </c>
      <c r="P566" s="23"/>
      <c r="Q566" s="26"/>
      <c r="R566" s="112" t="s">
        <v>677</v>
      </c>
      <c r="S566" s="112" t="s">
        <v>1396</v>
      </c>
      <c r="T566" s="26" t="str">
        <f t="shared" si="43"/>
        <v>ATENDIDO</v>
      </c>
      <c r="U566" s="26"/>
      <c r="V566" s="24" t="s">
        <v>26</v>
      </c>
    </row>
    <row r="567" spans="1:22" x14ac:dyDescent="0.25">
      <c r="A567" s="13" t="s">
        <v>104</v>
      </c>
      <c r="B567" s="14" t="s">
        <v>23</v>
      </c>
      <c r="C567" s="15">
        <v>46052</v>
      </c>
      <c r="D567" s="15">
        <v>46056</v>
      </c>
      <c r="E567" s="16" t="s">
        <v>1349</v>
      </c>
      <c r="F567" s="17" t="s">
        <v>24</v>
      </c>
      <c r="G567" s="18">
        <v>15</v>
      </c>
      <c r="H567" s="25">
        <f t="shared" si="46"/>
        <v>46073</v>
      </c>
      <c r="I567" s="19" t="s">
        <v>61</v>
      </c>
      <c r="J567" s="20" t="s">
        <v>61</v>
      </c>
      <c r="K567" s="21">
        <v>46056</v>
      </c>
      <c r="L567" s="22" t="s">
        <v>1227</v>
      </c>
      <c r="M567" s="23" t="s">
        <v>1376</v>
      </c>
      <c r="N567" s="23" t="s">
        <v>728</v>
      </c>
      <c r="O567" s="71"/>
      <c r="P567" s="23"/>
      <c r="Q567" s="26"/>
      <c r="R567" s="112" t="s">
        <v>46</v>
      </c>
      <c r="S567" s="112" t="s">
        <v>46</v>
      </c>
      <c r="T567" s="26" t="str">
        <f t="shared" si="43"/>
        <v>TRASLADO</v>
      </c>
      <c r="U567" s="26" t="s">
        <v>1388</v>
      </c>
      <c r="V567" s="24" t="s">
        <v>34</v>
      </c>
    </row>
    <row r="568" spans="1:22" x14ac:dyDescent="0.25">
      <c r="A568" s="13" t="s">
        <v>104</v>
      </c>
      <c r="B568" s="14" t="s">
        <v>23</v>
      </c>
      <c r="C568" s="15">
        <v>46052</v>
      </c>
      <c r="D568" s="15">
        <v>46056</v>
      </c>
      <c r="E568" s="16" t="s">
        <v>1350</v>
      </c>
      <c r="F568" s="17" t="s">
        <v>24</v>
      </c>
      <c r="G568" s="18">
        <v>15</v>
      </c>
      <c r="H568" s="25">
        <f t="shared" si="46"/>
        <v>46073</v>
      </c>
      <c r="I568" s="19">
        <v>46080</v>
      </c>
      <c r="J568" s="20" t="s">
        <v>2586</v>
      </c>
      <c r="K568" s="21">
        <v>46080</v>
      </c>
      <c r="L568" s="22" t="s">
        <v>1227</v>
      </c>
      <c r="M568" s="23" t="s">
        <v>703</v>
      </c>
      <c r="N568" s="23" t="s">
        <v>1280</v>
      </c>
      <c r="O568" s="71" t="s">
        <v>1482</v>
      </c>
      <c r="P568" s="23"/>
      <c r="Q568" s="26"/>
      <c r="R568" s="112" t="s">
        <v>58</v>
      </c>
      <c r="S568" s="112" t="s">
        <v>71</v>
      </c>
      <c r="T568" s="26" t="str">
        <f t="shared" si="43"/>
        <v>ATENDIDO</v>
      </c>
      <c r="U568" s="16" t="s">
        <v>72</v>
      </c>
      <c r="V568" s="24" t="s">
        <v>32</v>
      </c>
    </row>
    <row r="569" spans="1:22" x14ac:dyDescent="0.25">
      <c r="A569" s="13" t="s">
        <v>104</v>
      </c>
      <c r="B569" s="14" t="s">
        <v>23</v>
      </c>
      <c r="C569" s="15">
        <v>46052</v>
      </c>
      <c r="D569" s="15">
        <v>46056</v>
      </c>
      <c r="E569" s="16" t="s">
        <v>1351</v>
      </c>
      <c r="F569" s="17" t="s">
        <v>24</v>
      </c>
      <c r="G569" s="18">
        <v>15</v>
      </c>
      <c r="H569" s="25">
        <f t="shared" si="46"/>
        <v>46073</v>
      </c>
      <c r="I569" s="19" t="s">
        <v>61</v>
      </c>
      <c r="J569" s="20" t="s">
        <v>61</v>
      </c>
      <c r="K569" s="21">
        <v>46056</v>
      </c>
      <c r="L569" s="22" t="s">
        <v>1227</v>
      </c>
      <c r="M569" s="23" t="s">
        <v>1377</v>
      </c>
      <c r="N569" s="23" t="s">
        <v>728</v>
      </c>
      <c r="O569" s="26"/>
      <c r="P569" s="26"/>
      <c r="Q569" s="26"/>
      <c r="R569" s="112" t="s">
        <v>55</v>
      </c>
      <c r="S569" s="112" t="s">
        <v>56</v>
      </c>
      <c r="T569" s="26" t="str">
        <f t="shared" si="43"/>
        <v>TRASLADO</v>
      </c>
      <c r="U569" s="16" t="s">
        <v>1387</v>
      </c>
      <c r="V569" s="24" t="s">
        <v>34</v>
      </c>
    </row>
    <row r="570" spans="1:22" x14ac:dyDescent="0.25">
      <c r="A570" s="13" t="s">
        <v>104</v>
      </c>
      <c r="B570" s="14" t="s">
        <v>23</v>
      </c>
      <c r="C570" s="15">
        <v>46051</v>
      </c>
      <c r="D570" s="15">
        <v>46056</v>
      </c>
      <c r="E570" s="16" t="s">
        <v>1352</v>
      </c>
      <c r="F570" s="17" t="s">
        <v>24</v>
      </c>
      <c r="G570" s="18">
        <v>15</v>
      </c>
      <c r="H570" s="25">
        <f t="shared" si="46"/>
        <v>46072</v>
      </c>
      <c r="I570" s="19" t="s">
        <v>329</v>
      </c>
      <c r="J570" s="20" t="s">
        <v>41</v>
      </c>
      <c r="K570" s="21">
        <v>46072</v>
      </c>
      <c r="L570" s="22" t="s">
        <v>1227</v>
      </c>
      <c r="M570" s="23" t="s">
        <v>315</v>
      </c>
      <c r="N570" s="23" t="s">
        <v>1440</v>
      </c>
      <c r="O570" s="71" t="s">
        <v>1440</v>
      </c>
      <c r="P570" s="23"/>
      <c r="Q570" s="26"/>
      <c r="R570" s="112" t="s">
        <v>66</v>
      </c>
      <c r="S570" s="112" t="s">
        <v>67</v>
      </c>
      <c r="T570" s="26" t="str">
        <f t="shared" si="43"/>
        <v>NO REQUIERE RESPUESTA</v>
      </c>
      <c r="U570" s="16"/>
      <c r="V570" s="24" t="s">
        <v>33</v>
      </c>
    </row>
    <row r="571" spans="1:22" x14ac:dyDescent="0.25">
      <c r="A571" s="13" t="s">
        <v>104</v>
      </c>
      <c r="B571" s="14" t="s">
        <v>23</v>
      </c>
      <c r="C571" s="15">
        <v>46041</v>
      </c>
      <c r="D571" s="15">
        <v>46056</v>
      </c>
      <c r="E571" s="16" t="s">
        <v>1353</v>
      </c>
      <c r="F571" s="17" t="s">
        <v>24</v>
      </c>
      <c r="G571" s="18">
        <v>15</v>
      </c>
      <c r="H571" s="25">
        <f t="shared" si="46"/>
        <v>46062</v>
      </c>
      <c r="I571" s="19">
        <v>46063</v>
      </c>
      <c r="J571" s="20" t="s">
        <v>1674</v>
      </c>
      <c r="K571" s="21">
        <v>46063</v>
      </c>
      <c r="L571" s="22" t="s">
        <v>1227</v>
      </c>
      <c r="M571" s="23" t="s">
        <v>1378</v>
      </c>
      <c r="N571" s="23" t="s">
        <v>589</v>
      </c>
      <c r="O571" s="71"/>
      <c r="P571" s="23"/>
      <c r="Q571" s="26">
        <v>89136</v>
      </c>
      <c r="R571" s="112" t="s">
        <v>43</v>
      </c>
      <c r="S571" s="112" t="s">
        <v>1386</v>
      </c>
      <c r="T571" s="26" t="str">
        <f t="shared" si="43"/>
        <v>ATENDIDO</v>
      </c>
      <c r="U571" s="16"/>
      <c r="V571" s="24" t="s">
        <v>31</v>
      </c>
    </row>
    <row r="572" spans="1:22" x14ac:dyDescent="0.25">
      <c r="A572" s="13" t="s">
        <v>104</v>
      </c>
      <c r="B572" s="14" t="s">
        <v>37</v>
      </c>
      <c r="C572" s="15">
        <v>46038</v>
      </c>
      <c r="D572" s="15">
        <v>46056</v>
      </c>
      <c r="E572" s="16" t="s">
        <v>1354</v>
      </c>
      <c r="F572" s="17" t="s">
        <v>24</v>
      </c>
      <c r="G572" s="18">
        <v>15</v>
      </c>
      <c r="H572" s="25">
        <f t="shared" si="46"/>
        <v>46059</v>
      </c>
      <c r="I572" s="19">
        <v>46071</v>
      </c>
      <c r="J572" s="20" t="s">
        <v>2025</v>
      </c>
      <c r="K572" s="21">
        <v>46071</v>
      </c>
      <c r="L572" s="22" t="s">
        <v>1227</v>
      </c>
      <c r="M572" s="23" t="s">
        <v>1379</v>
      </c>
      <c r="N572" s="23" t="s">
        <v>1280</v>
      </c>
      <c r="O572" s="71" t="s">
        <v>1482</v>
      </c>
      <c r="P572" s="23"/>
      <c r="Q572" s="26">
        <v>513816</v>
      </c>
      <c r="R572" s="112" t="s">
        <v>63</v>
      </c>
      <c r="S572" s="112" t="s">
        <v>62</v>
      </c>
      <c r="T572" s="26" t="str">
        <f t="shared" si="43"/>
        <v>ATENDIDO</v>
      </c>
      <c r="U572" s="16"/>
      <c r="V572" s="24" t="s">
        <v>32</v>
      </c>
    </row>
    <row r="573" spans="1:22" x14ac:dyDescent="0.25">
      <c r="A573" s="13" t="s">
        <v>104</v>
      </c>
      <c r="B573" s="14" t="s">
        <v>23</v>
      </c>
      <c r="C573" s="15">
        <v>46036</v>
      </c>
      <c r="D573" s="15">
        <v>46056</v>
      </c>
      <c r="E573" s="16" t="s">
        <v>1355</v>
      </c>
      <c r="F573" s="17" t="s">
        <v>24</v>
      </c>
      <c r="G573" s="18">
        <v>15</v>
      </c>
      <c r="H573" s="25">
        <f t="shared" si="46"/>
        <v>46057</v>
      </c>
      <c r="I573" s="19" t="s">
        <v>329</v>
      </c>
      <c r="J573" s="20" t="s">
        <v>41</v>
      </c>
      <c r="K573" s="21">
        <v>46057</v>
      </c>
      <c r="L573" s="22" t="s">
        <v>1227</v>
      </c>
      <c r="M573" s="23" t="s">
        <v>1380</v>
      </c>
      <c r="N573" s="23" t="s">
        <v>1282</v>
      </c>
      <c r="O573" s="71"/>
      <c r="P573" s="23"/>
      <c r="Q573" s="26"/>
      <c r="R573" s="112" t="s">
        <v>48</v>
      </c>
      <c r="S573" s="112" t="s">
        <v>477</v>
      </c>
      <c r="T573" s="26" t="str">
        <f t="shared" si="43"/>
        <v>NO REQUIERE RESPUESTA</v>
      </c>
      <c r="U573" s="16"/>
      <c r="V573" s="24" t="s">
        <v>28</v>
      </c>
    </row>
    <row r="574" spans="1:22" x14ac:dyDescent="0.25">
      <c r="A574" s="13" t="s">
        <v>104</v>
      </c>
      <c r="B574" s="14" t="s">
        <v>37</v>
      </c>
      <c r="C574" s="15">
        <v>46055</v>
      </c>
      <c r="D574" s="15">
        <v>46056</v>
      </c>
      <c r="E574" s="16" t="s">
        <v>1390</v>
      </c>
      <c r="F574" s="17" t="s">
        <v>24</v>
      </c>
      <c r="G574" s="18">
        <v>15</v>
      </c>
      <c r="H574" s="25">
        <f t="shared" ref="H574:H576" si="47">IF(F574="RECURSO DE REPOSICION",C574+G574,WORKDAY.INTL(C574,G574,1,$Y$5:$Y$23))</f>
        <v>46076</v>
      </c>
      <c r="I574" s="19"/>
      <c r="J574" s="20" t="s">
        <v>25</v>
      </c>
      <c r="K574" s="21" t="e">
        <v>#N/A</v>
      </c>
      <c r="L574" s="22" t="s">
        <v>1227</v>
      </c>
      <c r="M574" s="23" t="s">
        <v>1391</v>
      </c>
      <c r="N574" s="23" t="s">
        <v>1280</v>
      </c>
      <c r="O574" s="71" t="s">
        <v>1482</v>
      </c>
      <c r="P574" s="23"/>
      <c r="Q574" s="26">
        <v>146205</v>
      </c>
      <c r="R574" s="112" t="s">
        <v>39</v>
      </c>
      <c r="S574" s="112" t="s">
        <v>962</v>
      </c>
      <c r="T574" s="26" t="str">
        <f t="shared" si="43"/>
        <v>PENDIENTE EMITIR RESPUESTA</v>
      </c>
      <c r="U574" s="16"/>
      <c r="V574" s="24" t="s">
        <v>32</v>
      </c>
    </row>
    <row r="575" spans="1:22" x14ac:dyDescent="0.25">
      <c r="A575" s="13" t="s">
        <v>104</v>
      </c>
      <c r="B575" s="14" t="s">
        <v>37</v>
      </c>
      <c r="C575" s="15">
        <v>46055</v>
      </c>
      <c r="D575" s="15">
        <v>46056</v>
      </c>
      <c r="E575" s="16" t="s">
        <v>1392</v>
      </c>
      <c r="F575" s="17" t="s">
        <v>24</v>
      </c>
      <c r="G575" s="18">
        <v>15</v>
      </c>
      <c r="H575" s="25">
        <f t="shared" si="47"/>
        <v>46076</v>
      </c>
      <c r="I575" s="19">
        <v>46077</v>
      </c>
      <c r="J575" s="20" t="s">
        <v>2301</v>
      </c>
      <c r="K575" s="21">
        <v>46077</v>
      </c>
      <c r="L575" s="22" t="s">
        <v>1227</v>
      </c>
      <c r="M575" s="23" t="s">
        <v>1393</v>
      </c>
      <c r="N575" s="23" t="s">
        <v>1280</v>
      </c>
      <c r="O575" s="71" t="s">
        <v>1482</v>
      </c>
      <c r="P575" s="23"/>
      <c r="Q575" s="26">
        <v>407310</v>
      </c>
      <c r="R575" s="112" t="s">
        <v>58</v>
      </c>
      <c r="S575" s="112" t="s">
        <v>71</v>
      </c>
      <c r="T575" s="26" t="str">
        <f t="shared" si="43"/>
        <v>ATENDIDO</v>
      </c>
      <c r="U575" s="16"/>
      <c r="V575" s="24" t="s">
        <v>32</v>
      </c>
    </row>
    <row r="576" spans="1:22" x14ac:dyDescent="0.25">
      <c r="A576" s="13" t="s">
        <v>104</v>
      </c>
      <c r="B576" s="14" t="s">
        <v>37</v>
      </c>
      <c r="C576" s="15">
        <v>46055</v>
      </c>
      <c r="D576" s="15">
        <v>46056</v>
      </c>
      <c r="E576" s="16" t="s">
        <v>1394</v>
      </c>
      <c r="F576" s="17" t="s">
        <v>24</v>
      </c>
      <c r="G576" s="18">
        <v>15</v>
      </c>
      <c r="H576" s="25">
        <f t="shared" si="47"/>
        <v>46076</v>
      </c>
      <c r="I576" s="19">
        <v>46073</v>
      </c>
      <c r="J576" s="20" t="s">
        <v>2210</v>
      </c>
      <c r="K576" s="21">
        <v>46073</v>
      </c>
      <c r="L576" s="22" t="s">
        <v>1227</v>
      </c>
      <c r="M576" s="23" t="s">
        <v>1395</v>
      </c>
      <c r="N576" s="23" t="s">
        <v>1280</v>
      </c>
      <c r="O576" s="71" t="s">
        <v>1482</v>
      </c>
      <c r="P576" s="23"/>
      <c r="Q576" s="26">
        <v>2290</v>
      </c>
      <c r="R576" s="112" t="s">
        <v>42</v>
      </c>
      <c r="S576" s="112" t="s">
        <v>42</v>
      </c>
      <c r="T576" s="26" t="str">
        <f t="shared" si="43"/>
        <v>ATENDIDO</v>
      </c>
      <c r="U576" s="16"/>
      <c r="V576" s="24" t="s">
        <v>32</v>
      </c>
    </row>
    <row r="577" spans="1:22" x14ac:dyDescent="0.25">
      <c r="A577" s="13" t="s">
        <v>104</v>
      </c>
      <c r="B577" s="14" t="s">
        <v>23</v>
      </c>
      <c r="C577" s="15">
        <v>46031</v>
      </c>
      <c r="D577" s="15">
        <v>46056</v>
      </c>
      <c r="E577" s="16" t="s">
        <v>1401</v>
      </c>
      <c r="F577" s="17" t="s">
        <v>24</v>
      </c>
      <c r="G577" s="18">
        <v>30</v>
      </c>
      <c r="H577" s="25">
        <f t="shared" ref="H577:H591" si="48">IF(F577="RECURSO DE REPOSICION",C577+G577,WORKDAY.INTL(C577,G577,1,$Y$5:$Y$23))</f>
        <v>46073</v>
      </c>
      <c r="I577" s="19" t="s">
        <v>329</v>
      </c>
      <c r="J577" s="20" t="s">
        <v>41</v>
      </c>
      <c r="K577" s="21">
        <v>46070</v>
      </c>
      <c r="L577" s="22" t="s">
        <v>1227</v>
      </c>
      <c r="M577" s="23" t="s">
        <v>1402</v>
      </c>
      <c r="N577" s="23" t="s">
        <v>1403</v>
      </c>
      <c r="O577" s="71" t="s">
        <v>1403</v>
      </c>
      <c r="P577" s="23"/>
      <c r="Q577" s="26"/>
      <c r="R577" s="112" t="s">
        <v>46</v>
      </c>
      <c r="S577" s="112" t="s">
        <v>46</v>
      </c>
      <c r="T577" s="26" t="str">
        <f t="shared" si="43"/>
        <v>NO REQUIERE RESPUESTA</v>
      </c>
      <c r="U577" s="16"/>
      <c r="V577" s="24" t="s">
        <v>33</v>
      </c>
    </row>
    <row r="578" spans="1:22" x14ac:dyDescent="0.25">
      <c r="A578" s="13" t="s">
        <v>104</v>
      </c>
      <c r="B578" s="14" t="s">
        <v>23</v>
      </c>
      <c r="C578" s="15">
        <v>46056</v>
      </c>
      <c r="D578" s="15">
        <v>46057</v>
      </c>
      <c r="E578" s="16" t="s">
        <v>1404</v>
      </c>
      <c r="F578" s="17" t="s">
        <v>24</v>
      </c>
      <c r="G578" s="18">
        <v>15</v>
      </c>
      <c r="H578" s="25">
        <f t="shared" si="48"/>
        <v>46077</v>
      </c>
      <c r="I578" s="19" t="s">
        <v>329</v>
      </c>
      <c r="J578" s="20" t="s">
        <v>41</v>
      </c>
      <c r="K578" s="21">
        <v>46070</v>
      </c>
      <c r="L578" s="22" t="s">
        <v>1227</v>
      </c>
      <c r="M578" s="23" t="s">
        <v>1418</v>
      </c>
      <c r="N578" s="23" t="s">
        <v>1225</v>
      </c>
      <c r="O578" s="71" t="s">
        <v>1225</v>
      </c>
      <c r="P578" s="23"/>
      <c r="Q578" s="26"/>
      <c r="R578" s="113" t="s">
        <v>368</v>
      </c>
      <c r="S578" s="113" t="s">
        <v>369</v>
      </c>
      <c r="T578" s="26" t="str">
        <f t="shared" ref="T578:T641" si="49">+IF(IFERROR(SEARCH("2026",J578,1)=1,0),"ATENDIDO",J578)</f>
        <v>NO REQUIERE RESPUESTA</v>
      </c>
      <c r="U578" t="s">
        <v>1443</v>
      </c>
      <c r="V578" s="24" t="s">
        <v>38</v>
      </c>
    </row>
    <row r="579" spans="1:22" x14ac:dyDescent="0.25">
      <c r="A579" s="13" t="s">
        <v>104</v>
      </c>
      <c r="B579" s="14" t="s">
        <v>23</v>
      </c>
      <c r="C579" s="15">
        <v>46056</v>
      </c>
      <c r="D579" s="15">
        <v>46057</v>
      </c>
      <c r="E579" s="16" t="s">
        <v>1405</v>
      </c>
      <c r="F579" s="17" t="s">
        <v>24</v>
      </c>
      <c r="G579" s="18">
        <v>15</v>
      </c>
      <c r="H579" s="25">
        <f t="shared" si="48"/>
        <v>46077</v>
      </c>
      <c r="I579" s="19">
        <v>46065</v>
      </c>
      <c r="J579" s="20" t="s">
        <v>1790</v>
      </c>
      <c r="K579" s="21">
        <v>46065</v>
      </c>
      <c r="L579" s="22" t="s">
        <v>1227</v>
      </c>
      <c r="M579" s="23" t="s">
        <v>1419</v>
      </c>
      <c r="N579" s="23" t="s">
        <v>589</v>
      </c>
      <c r="O579" s="71" t="s">
        <v>589</v>
      </c>
      <c r="P579" s="23"/>
      <c r="Q579" s="26"/>
      <c r="R579" s="113" t="s">
        <v>64</v>
      </c>
      <c r="S579" s="113" t="s">
        <v>65</v>
      </c>
      <c r="T579" s="26" t="str">
        <f t="shared" si="49"/>
        <v>ATENDIDO</v>
      </c>
      <c r="U579" s="16"/>
      <c r="V579" s="24" t="s">
        <v>31</v>
      </c>
    </row>
    <row r="580" spans="1:22" x14ac:dyDescent="0.25">
      <c r="A580" s="13" t="s">
        <v>104</v>
      </c>
      <c r="B580" s="14" t="s">
        <v>23</v>
      </c>
      <c r="C580" s="15">
        <v>46056</v>
      </c>
      <c r="D580" s="15">
        <v>46057</v>
      </c>
      <c r="E580" s="16" t="s">
        <v>1406</v>
      </c>
      <c r="F580" s="17" t="s">
        <v>24</v>
      </c>
      <c r="G580" s="18">
        <v>15</v>
      </c>
      <c r="H580" s="25">
        <f t="shared" si="48"/>
        <v>46077</v>
      </c>
      <c r="I580" s="19">
        <v>46073</v>
      </c>
      <c r="J580" s="20" t="s">
        <v>2211</v>
      </c>
      <c r="K580" s="21">
        <v>46073</v>
      </c>
      <c r="L580" s="22" t="s">
        <v>1227</v>
      </c>
      <c r="M580" s="23" t="s">
        <v>1420</v>
      </c>
      <c r="N580" s="23" t="s">
        <v>1280</v>
      </c>
      <c r="O580" s="71" t="s">
        <v>1482</v>
      </c>
      <c r="P580" s="23"/>
      <c r="Q580">
        <v>443092</v>
      </c>
      <c r="R580" s="112" t="s">
        <v>48</v>
      </c>
      <c r="S580" s="112" t="s">
        <v>1442</v>
      </c>
      <c r="T580" s="26" t="str">
        <f t="shared" si="49"/>
        <v>ATENDIDO</v>
      </c>
      <c r="U580" s="16"/>
      <c r="V580" s="24" t="s">
        <v>32</v>
      </c>
    </row>
    <row r="581" spans="1:22" x14ac:dyDescent="0.25">
      <c r="A581" s="13" t="s">
        <v>104</v>
      </c>
      <c r="B581" s="14" t="s">
        <v>23</v>
      </c>
      <c r="C581" s="15">
        <v>46056</v>
      </c>
      <c r="D581" s="15">
        <v>46057</v>
      </c>
      <c r="E581" s="16" t="s">
        <v>1407</v>
      </c>
      <c r="F581" s="17" t="s">
        <v>24</v>
      </c>
      <c r="G581" s="18">
        <v>15</v>
      </c>
      <c r="H581" s="25">
        <f t="shared" si="48"/>
        <v>46077</v>
      </c>
      <c r="I581" s="19">
        <v>46059</v>
      </c>
      <c r="J581" s="20" t="s">
        <v>1853</v>
      </c>
      <c r="K581" s="21">
        <v>46059</v>
      </c>
      <c r="L581" s="22" t="s">
        <v>1227</v>
      </c>
      <c r="M581" s="23" t="s">
        <v>1431</v>
      </c>
      <c r="N581" s="23" t="s">
        <v>1225</v>
      </c>
      <c r="O581" s="71"/>
      <c r="P581" s="23"/>
      <c r="Q581" s="26"/>
      <c r="R581" s="112" t="s">
        <v>46</v>
      </c>
      <c r="S581" s="112" t="s">
        <v>46</v>
      </c>
      <c r="T581" s="26" t="str">
        <f t="shared" si="49"/>
        <v>ATENDIDO</v>
      </c>
      <c r="U581" s="26"/>
      <c r="V581" s="24" t="s">
        <v>30</v>
      </c>
    </row>
    <row r="582" spans="1:22" x14ac:dyDescent="0.25">
      <c r="A582" s="13" t="s">
        <v>104</v>
      </c>
      <c r="B582" s="14" t="s">
        <v>23</v>
      </c>
      <c r="C582" s="15">
        <v>46056</v>
      </c>
      <c r="D582" s="15">
        <v>46057</v>
      </c>
      <c r="E582" s="16" t="s">
        <v>1408</v>
      </c>
      <c r="F582" s="17" t="s">
        <v>24</v>
      </c>
      <c r="G582" s="18">
        <v>5</v>
      </c>
      <c r="H582" s="25">
        <f t="shared" si="48"/>
        <v>46063</v>
      </c>
      <c r="I582" s="19" t="s">
        <v>329</v>
      </c>
      <c r="J582" s="20" t="s">
        <v>41</v>
      </c>
      <c r="K582" s="21">
        <v>46063</v>
      </c>
      <c r="L582" s="22" t="s">
        <v>1227</v>
      </c>
      <c r="M582" s="23" t="s">
        <v>1421</v>
      </c>
      <c r="N582" s="23" t="s">
        <v>83</v>
      </c>
      <c r="O582" s="71" t="s">
        <v>83</v>
      </c>
      <c r="P582" s="23"/>
      <c r="R582" s="112" t="s">
        <v>39</v>
      </c>
      <c r="S582" s="112" t="s">
        <v>59</v>
      </c>
      <c r="T582" s="26" t="str">
        <f t="shared" si="49"/>
        <v>NO REQUIERE RESPUESTA</v>
      </c>
      <c r="U582" s="16"/>
      <c r="V582" s="24" t="s">
        <v>33</v>
      </c>
    </row>
    <row r="583" spans="1:22" x14ac:dyDescent="0.25">
      <c r="A583" s="13" t="s">
        <v>104</v>
      </c>
      <c r="B583" s="14" t="s">
        <v>23</v>
      </c>
      <c r="C583" s="15">
        <v>46056</v>
      </c>
      <c r="D583" s="15">
        <v>46057</v>
      </c>
      <c r="E583" s="16" t="s">
        <v>1409</v>
      </c>
      <c r="F583" s="17" t="s">
        <v>24</v>
      </c>
      <c r="G583" s="18">
        <v>15</v>
      </c>
      <c r="H583" s="25">
        <f t="shared" si="48"/>
        <v>46077</v>
      </c>
      <c r="I583" s="19"/>
      <c r="J583" s="20" t="s">
        <v>25</v>
      </c>
      <c r="K583" s="21" t="e">
        <v>#N/A</v>
      </c>
      <c r="L583" s="22" t="s">
        <v>1227</v>
      </c>
      <c r="M583" s="23" t="s">
        <v>1422</v>
      </c>
      <c r="N583" s="23" t="s">
        <v>1280</v>
      </c>
      <c r="O583" s="71" t="s">
        <v>1482</v>
      </c>
      <c r="P583" s="23"/>
      <c r="Q583">
        <v>486779</v>
      </c>
      <c r="R583" s="112" t="s">
        <v>578</v>
      </c>
      <c r="S583" s="112" t="s">
        <v>886</v>
      </c>
      <c r="T583" s="26" t="str">
        <f t="shared" si="49"/>
        <v>PENDIENTE EMITIR RESPUESTA</v>
      </c>
      <c r="U583" s="16"/>
      <c r="V583" s="24" t="s">
        <v>32</v>
      </c>
    </row>
    <row r="584" spans="1:22" x14ac:dyDescent="0.25">
      <c r="A584" s="13" t="s">
        <v>104</v>
      </c>
      <c r="B584" s="14" t="s">
        <v>23</v>
      </c>
      <c r="C584" s="15">
        <v>46056</v>
      </c>
      <c r="D584" s="15">
        <v>46057</v>
      </c>
      <c r="E584" s="16" t="s">
        <v>1410</v>
      </c>
      <c r="F584" s="17" t="s">
        <v>24</v>
      </c>
      <c r="G584" s="18">
        <v>15</v>
      </c>
      <c r="H584" s="25">
        <f t="shared" si="48"/>
        <v>46077</v>
      </c>
      <c r="I584" s="19" t="s">
        <v>329</v>
      </c>
      <c r="J584" s="20" t="s">
        <v>41</v>
      </c>
      <c r="K584" s="21">
        <v>46059</v>
      </c>
      <c r="L584" s="22" t="s">
        <v>1227</v>
      </c>
      <c r="M584" s="23" t="s">
        <v>1423</v>
      </c>
      <c r="N584" s="23" t="s">
        <v>1440</v>
      </c>
      <c r="O584" s="71" t="s">
        <v>1441</v>
      </c>
      <c r="P584" s="23"/>
      <c r="Q584" s="26"/>
      <c r="R584" s="112" t="s">
        <v>39</v>
      </c>
      <c r="S584" s="112" t="s">
        <v>71</v>
      </c>
      <c r="T584" s="26" t="str">
        <f t="shared" si="49"/>
        <v>NO REQUIERE RESPUESTA</v>
      </c>
      <c r="U584" s="16"/>
      <c r="V584" s="24" t="s">
        <v>33</v>
      </c>
    </row>
    <row r="585" spans="1:22" x14ac:dyDescent="0.25">
      <c r="A585" s="13" t="s">
        <v>104</v>
      </c>
      <c r="B585" s="14" t="s">
        <v>23</v>
      </c>
      <c r="C585" s="15">
        <v>46056</v>
      </c>
      <c r="D585" s="15">
        <v>46057</v>
      </c>
      <c r="E585" s="16" t="s">
        <v>1411</v>
      </c>
      <c r="F585" s="17" t="s">
        <v>24</v>
      </c>
      <c r="G585" s="18">
        <v>15</v>
      </c>
      <c r="H585" s="25">
        <f t="shared" si="48"/>
        <v>46077</v>
      </c>
      <c r="I585" s="19">
        <v>46079</v>
      </c>
      <c r="J585" s="20" t="s">
        <v>2463</v>
      </c>
      <c r="K585" s="21">
        <v>46079</v>
      </c>
      <c r="L585" s="22" t="s">
        <v>1227</v>
      </c>
      <c r="M585" s="23" t="s">
        <v>1424</v>
      </c>
      <c r="N585" s="23" t="s">
        <v>1280</v>
      </c>
      <c r="O585" s="71" t="s">
        <v>1482</v>
      </c>
      <c r="P585" s="23"/>
      <c r="R585" s="112" t="s">
        <v>66</v>
      </c>
      <c r="S585" s="112" t="s">
        <v>67</v>
      </c>
      <c r="T585" s="26" t="str">
        <f t="shared" si="49"/>
        <v>ATENDIDO</v>
      </c>
      <c r="U585" s="16"/>
      <c r="V585" s="24" t="s">
        <v>32</v>
      </c>
    </row>
    <row r="586" spans="1:22" x14ac:dyDescent="0.25">
      <c r="A586" s="13" t="s">
        <v>104</v>
      </c>
      <c r="B586" s="14" t="s">
        <v>23</v>
      </c>
      <c r="C586" s="15">
        <v>46056</v>
      </c>
      <c r="D586" s="15">
        <v>46057</v>
      </c>
      <c r="E586" s="16" t="s">
        <v>1412</v>
      </c>
      <c r="F586" s="17" t="s">
        <v>24</v>
      </c>
      <c r="G586" s="18">
        <v>15</v>
      </c>
      <c r="H586" s="25">
        <f t="shared" si="48"/>
        <v>46077</v>
      </c>
      <c r="I586" s="19">
        <v>46073</v>
      </c>
      <c r="J586" s="20" t="s">
        <v>2187</v>
      </c>
      <c r="K586" s="21">
        <v>46073</v>
      </c>
      <c r="L586" s="22" t="s">
        <v>1227</v>
      </c>
      <c r="M586" s="23" t="s">
        <v>1425</v>
      </c>
      <c r="N586" s="23" t="s">
        <v>589</v>
      </c>
      <c r="O586" s="71" t="s">
        <v>1484</v>
      </c>
      <c r="P586" s="23"/>
      <c r="Q586" s="26">
        <v>81464</v>
      </c>
      <c r="R586" s="113" t="s">
        <v>58</v>
      </c>
      <c r="S586" s="113" t="s">
        <v>1078</v>
      </c>
      <c r="T586" s="26" t="str">
        <f t="shared" si="49"/>
        <v>ATENDIDO</v>
      </c>
      <c r="U586" s="16"/>
      <c r="V586" s="24" t="s">
        <v>31</v>
      </c>
    </row>
    <row r="587" spans="1:22" x14ac:dyDescent="0.25">
      <c r="A587" s="13" t="s">
        <v>104</v>
      </c>
      <c r="B587" s="14" t="s">
        <v>37</v>
      </c>
      <c r="C587" s="15">
        <v>46056</v>
      </c>
      <c r="D587" s="15">
        <v>46057</v>
      </c>
      <c r="E587" s="16" t="s">
        <v>1413</v>
      </c>
      <c r="F587" s="17" t="s">
        <v>24</v>
      </c>
      <c r="G587" s="18">
        <v>15</v>
      </c>
      <c r="H587" s="25">
        <f t="shared" si="48"/>
        <v>46077</v>
      </c>
      <c r="I587" s="19">
        <v>46080</v>
      </c>
      <c r="J587" s="20" t="s">
        <v>2567</v>
      </c>
      <c r="K587" s="21">
        <v>46080</v>
      </c>
      <c r="L587" s="22" t="s">
        <v>1227</v>
      </c>
      <c r="M587" s="23" t="s">
        <v>1426</v>
      </c>
      <c r="N587" s="23" t="s">
        <v>1281</v>
      </c>
      <c r="O587" s="71" t="s">
        <v>2195</v>
      </c>
      <c r="P587" s="23"/>
      <c r="Q587">
        <v>11768</v>
      </c>
      <c r="R587" s="113" t="s">
        <v>42</v>
      </c>
      <c r="S587" s="113" t="s">
        <v>42</v>
      </c>
      <c r="T587" s="26" t="str">
        <f t="shared" si="49"/>
        <v>ATENDIDO</v>
      </c>
      <c r="U587" s="16"/>
      <c r="V587" s="24" t="s">
        <v>29</v>
      </c>
    </row>
    <row r="588" spans="1:22" x14ac:dyDescent="0.25">
      <c r="A588" s="13" t="s">
        <v>104</v>
      </c>
      <c r="B588" s="14" t="s">
        <v>23</v>
      </c>
      <c r="C588" s="15">
        <v>46056</v>
      </c>
      <c r="D588" s="15">
        <v>46057</v>
      </c>
      <c r="E588" s="16" t="s">
        <v>1414</v>
      </c>
      <c r="F588" s="17" t="s">
        <v>24</v>
      </c>
      <c r="G588" s="18">
        <v>15</v>
      </c>
      <c r="H588" s="25">
        <f t="shared" si="48"/>
        <v>46077</v>
      </c>
      <c r="I588" s="19">
        <v>46071</v>
      </c>
      <c r="J588" s="20" t="s">
        <v>1961</v>
      </c>
      <c r="K588" s="21">
        <v>46071</v>
      </c>
      <c r="L588" s="22" t="s">
        <v>1227</v>
      </c>
      <c r="M588" s="23" t="s">
        <v>1427</v>
      </c>
      <c r="N588" s="23" t="s">
        <v>589</v>
      </c>
      <c r="O588" s="71" t="s">
        <v>1825</v>
      </c>
      <c r="P588" s="23"/>
      <c r="Q588" s="26"/>
      <c r="R588" s="113" t="s">
        <v>63</v>
      </c>
      <c r="S588" s="113" t="s">
        <v>62</v>
      </c>
      <c r="T588" s="26" t="str">
        <f t="shared" si="49"/>
        <v>ATENDIDO</v>
      </c>
      <c r="U588" s="16"/>
      <c r="V588" s="24" t="s">
        <v>31</v>
      </c>
    </row>
    <row r="589" spans="1:22" x14ac:dyDescent="0.25">
      <c r="A589" s="13" t="s">
        <v>104</v>
      </c>
      <c r="B589" s="14" t="s">
        <v>23</v>
      </c>
      <c r="C589" s="15">
        <v>46056</v>
      </c>
      <c r="D589" s="15">
        <v>46057</v>
      </c>
      <c r="E589" s="16" t="s">
        <v>1415</v>
      </c>
      <c r="F589" s="17" t="s">
        <v>24</v>
      </c>
      <c r="G589" s="18">
        <v>15</v>
      </c>
      <c r="H589" s="25">
        <f t="shared" si="48"/>
        <v>46077</v>
      </c>
      <c r="I589" s="19">
        <v>46064</v>
      </c>
      <c r="J589" s="20" t="s">
        <v>1755</v>
      </c>
      <c r="K589" s="21">
        <v>46064</v>
      </c>
      <c r="L589" s="22" t="s">
        <v>1227</v>
      </c>
      <c r="M589" s="23" t="s">
        <v>1428</v>
      </c>
      <c r="N589" s="23" t="s">
        <v>1083</v>
      </c>
      <c r="O589" s="71" t="s">
        <v>1488</v>
      </c>
      <c r="P589" s="23"/>
      <c r="Q589" s="26"/>
      <c r="R589" s="112" t="s">
        <v>365</v>
      </c>
      <c r="S589" s="112" t="s">
        <v>366</v>
      </c>
      <c r="T589" s="26" t="str">
        <f t="shared" si="49"/>
        <v>ATENDIDO</v>
      </c>
      <c r="U589" s="26" t="s">
        <v>681</v>
      </c>
      <c r="V589" s="24" t="s">
        <v>26</v>
      </c>
    </row>
    <row r="590" spans="1:22" x14ac:dyDescent="0.25">
      <c r="A590" s="13" t="s">
        <v>104</v>
      </c>
      <c r="B590" s="14" t="s">
        <v>23</v>
      </c>
      <c r="C590" s="15">
        <v>46056</v>
      </c>
      <c r="D590" s="15">
        <v>46057</v>
      </c>
      <c r="E590" s="16" t="s">
        <v>1416</v>
      </c>
      <c r="F590" s="17" t="s">
        <v>24</v>
      </c>
      <c r="G590" s="18">
        <v>15</v>
      </c>
      <c r="H590" s="25">
        <f t="shared" si="48"/>
        <v>46077</v>
      </c>
      <c r="I590" s="19"/>
      <c r="J590" s="20" t="s">
        <v>25</v>
      </c>
      <c r="K590" s="21" t="e">
        <v>#N/A</v>
      </c>
      <c r="L590" s="22" t="s">
        <v>1227</v>
      </c>
      <c r="M590" s="23" t="s">
        <v>1429</v>
      </c>
      <c r="N590" s="23" t="s">
        <v>1280</v>
      </c>
      <c r="O590" s="71" t="s">
        <v>1482</v>
      </c>
      <c r="P590" s="23"/>
      <c r="Q590">
        <v>476206</v>
      </c>
      <c r="R590" s="112" t="s">
        <v>39</v>
      </c>
      <c r="S590" s="112" t="s">
        <v>40</v>
      </c>
      <c r="T590" s="26" t="str">
        <f t="shared" si="49"/>
        <v>PENDIENTE EMITIR RESPUESTA</v>
      </c>
      <c r="U590" s="16"/>
      <c r="V590" s="24" t="s">
        <v>32</v>
      </c>
    </row>
    <row r="591" spans="1:22" x14ac:dyDescent="0.25">
      <c r="A591" s="13" t="s">
        <v>104</v>
      </c>
      <c r="B591" s="14" t="s">
        <v>37</v>
      </c>
      <c r="C591" s="15">
        <v>46039</v>
      </c>
      <c r="D591" s="15">
        <v>46057</v>
      </c>
      <c r="E591" s="16" t="s">
        <v>1417</v>
      </c>
      <c r="F591" s="17" t="s">
        <v>24</v>
      </c>
      <c r="G591" s="18">
        <v>15</v>
      </c>
      <c r="H591" s="25">
        <f t="shared" si="48"/>
        <v>46059</v>
      </c>
      <c r="I591" s="19">
        <v>46069</v>
      </c>
      <c r="J591" s="20" t="s">
        <v>1850</v>
      </c>
      <c r="K591" s="21">
        <v>46069</v>
      </c>
      <c r="L591" s="22" t="s">
        <v>1227</v>
      </c>
      <c r="M591" s="23" t="s">
        <v>1430</v>
      </c>
      <c r="N591" s="23" t="s">
        <v>589</v>
      </c>
      <c r="O591" s="71"/>
      <c r="P591" s="23"/>
      <c r="Q591" s="26"/>
      <c r="R591" s="113" t="s">
        <v>39</v>
      </c>
      <c r="S591" s="113" t="s">
        <v>40</v>
      </c>
      <c r="T591" s="26" t="str">
        <f t="shared" si="49"/>
        <v>ATENDIDO</v>
      </c>
      <c r="U591" s="16" t="s">
        <v>1438</v>
      </c>
      <c r="V591" s="24" t="s">
        <v>31</v>
      </c>
    </row>
    <row r="592" spans="1:22" x14ac:dyDescent="0.25">
      <c r="A592" s="13" t="s">
        <v>104</v>
      </c>
      <c r="B592" s="14" t="s">
        <v>23</v>
      </c>
      <c r="C592" s="15">
        <v>46057</v>
      </c>
      <c r="D592" s="15">
        <v>46057</v>
      </c>
      <c r="E592" s="16" t="s">
        <v>1444</v>
      </c>
      <c r="F592" s="17" t="s">
        <v>24</v>
      </c>
      <c r="G592" s="18">
        <v>15</v>
      </c>
      <c r="H592" s="25">
        <f t="shared" ref="H592:H601" si="50">IF(F592="RECURSO DE REPOSICION",C592+G592,WORKDAY.INTL(C592,G592,1,$Y$5:$Y$23))</f>
        <v>46078</v>
      </c>
      <c r="I592" s="19">
        <v>46073</v>
      </c>
      <c r="J592" s="20" t="s">
        <v>2188</v>
      </c>
      <c r="K592" s="21">
        <v>46073</v>
      </c>
      <c r="L592" s="22" t="s">
        <v>1227</v>
      </c>
      <c r="M592" s="23" t="s">
        <v>1453</v>
      </c>
      <c r="N592" s="23" t="s">
        <v>1083</v>
      </c>
      <c r="O592" s="71" t="s">
        <v>1489</v>
      </c>
      <c r="P592" s="23"/>
      <c r="Q592" s="26"/>
      <c r="R592" s="112" t="s">
        <v>68</v>
      </c>
      <c r="S592" s="112" t="s">
        <v>69</v>
      </c>
      <c r="T592" s="26" t="str">
        <f t="shared" si="49"/>
        <v>ATENDIDO</v>
      </c>
      <c r="U592" s="26"/>
      <c r="V592" s="24" t="s">
        <v>26</v>
      </c>
    </row>
    <row r="593" spans="1:22" x14ac:dyDescent="0.25">
      <c r="A593" s="13" t="s">
        <v>104</v>
      </c>
      <c r="B593" s="14" t="s">
        <v>23</v>
      </c>
      <c r="C593" s="15">
        <v>46057</v>
      </c>
      <c r="D593" s="15">
        <v>46057</v>
      </c>
      <c r="E593" s="16" t="s">
        <v>1445</v>
      </c>
      <c r="F593" s="17" t="s">
        <v>24</v>
      </c>
      <c r="G593" s="18">
        <v>15</v>
      </c>
      <c r="H593" s="25">
        <f t="shared" si="50"/>
        <v>46078</v>
      </c>
      <c r="I593" s="19"/>
      <c r="J593" s="20" t="s">
        <v>25</v>
      </c>
      <c r="K593" s="21" t="e">
        <v>#N/A</v>
      </c>
      <c r="L593" s="22" t="s">
        <v>1227</v>
      </c>
      <c r="M593" s="23" t="s">
        <v>1454</v>
      </c>
      <c r="N593" s="88" t="s">
        <v>1440</v>
      </c>
      <c r="O593" s="71" t="s">
        <v>1966</v>
      </c>
      <c r="P593" s="23"/>
      <c r="Q593" s="26"/>
      <c r="R593" s="112" t="s">
        <v>457</v>
      </c>
      <c r="S593" s="112" t="s">
        <v>465</v>
      </c>
      <c r="T593" s="26" t="str">
        <f t="shared" si="49"/>
        <v>PENDIENTE EMITIR RESPUESTA</v>
      </c>
      <c r="U593" s="16"/>
      <c r="V593" s="24" t="s">
        <v>33</v>
      </c>
    </row>
    <row r="594" spans="1:22" x14ac:dyDescent="0.25">
      <c r="A594" s="13" t="s">
        <v>104</v>
      </c>
      <c r="B594" s="14" t="s">
        <v>23</v>
      </c>
      <c r="C594" s="15">
        <v>46057</v>
      </c>
      <c r="D594" s="15">
        <v>46057</v>
      </c>
      <c r="E594" s="16" t="s">
        <v>1446</v>
      </c>
      <c r="F594" s="17" t="s">
        <v>24</v>
      </c>
      <c r="G594" s="18">
        <v>15</v>
      </c>
      <c r="H594" s="25">
        <f t="shared" si="50"/>
        <v>46078</v>
      </c>
      <c r="I594" s="19">
        <v>46065</v>
      </c>
      <c r="J594" s="20" t="s">
        <v>1749</v>
      </c>
      <c r="K594" s="21">
        <v>46065</v>
      </c>
      <c r="L594" s="22" t="s">
        <v>1227</v>
      </c>
      <c r="M594" s="23" t="s">
        <v>1169</v>
      </c>
      <c r="N594" s="23" t="s">
        <v>589</v>
      </c>
      <c r="O594" s="71" t="s">
        <v>589</v>
      </c>
      <c r="P594" s="23"/>
      <c r="Q594" s="26">
        <v>61220</v>
      </c>
      <c r="R594" s="112" t="s">
        <v>55</v>
      </c>
      <c r="S594" s="112" t="s">
        <v>56</v>
      </c>
      <c r="T594" s="26" t="str">
        <f t="shared" si="49"/>
        <v>ATENDIDO</v>
      </c>
      <c r="U594" s="26"/>
      <c r="V594" s="24" t="s">
        <v>31</v>
      </c>
    </row>
    <row r="595" spans="1:22" x14ac:dyDescent="0.25">
      <c r="A595" s="13" t="s">
        <v>104</v>
      </c>
      <c r="B595" s="14" t="s">
        <v>23</v>
      </c>
      <c r="C595" s="15">
        <v>46057</v>
      </c>
      <c r="D595" s="15">
        <v>46057</v>
      </c>
      <c r="E595" s="16" t="s">
        <v>1447</v>
      </c>
      <c r="F595" s="17" t="s">
        <v>24</v>
      </c>
      <c r="G595" s="18">
        <v>15</v>
      </c>
      <c r="H595" s="25">
        <f t="shared" si="50"/>
        <v>46078</v>
      </c>
      <c r="I595" s="19">
        <v>46078</v>
      </c>
      <c r="J595" s="20" t="s">
        <v>2458</v>
      </c>
      <c r="K595" s="21">
        <v>46078</v>
      </c>
      <c r="L595" s="22" t="s">
        <v>1227</v>
      </c>
      <c r="M595" s="23" t="s">
        <v>650</v>
      </c>
      <c r="N595" s="23" t="s">
        <v>1281</v>
      </c>
      <c r="O595" s="71" t="s">
        <v>2192</v>
      </c>
      <c r="P595" s="23"/>
      <c r="Q595" s="26">
        <v>97365</v>
      </c>
      <c r="R595" s="112" t="s">
        <v>55</v>
      </c>
      <c r="S595" s="112" t="s">
        <v>56</v>
      </c>
      <c r="T595" s="26" t="str">
        <f t="shared" si="49"/>
        <v>ATENDIDO</v>
      </c>
      <c r="U595" s="26"/>
      <c r="V595" s="24" t="s">
        <v>29</v>
      </c>
    </row>
    <row r="596" spans="1:22" x14ac:dyDescent="0.25">
      <c r="A596" s="13" t="s">
        <v>104</v>
      </c>
      <c r="B596" s="14" t="s">
        <v>23</v>
      </c>
      <c r="C596" s="15">
        <v>46057</v>
      </c>
      <c r="D596" s="15">
        <v>46057</v>
      </c>
      <c r="E596" s="16" t="s">
        <v>1448</v>
      </c>
      <c r="F596" s="17" t="s">
        <v>24</v>
      </c>
      <c r="G596" s="18">
        <v>15</v>
      </c>
      <c r="H596" s="25">
        <f t="shared" si="50"/>
        <v>46078</v>
      </c>
      <c r="I596" s="19" t="s">
        <v>329</v>
      </c>
      <c r="J596" s="20" t="s">
        <v>41</v>
      </c>
      <c r="K596" s="21">
        <v>46059</v>
      </c>
      <c r="L596" s="22" t="s">
        <v>1227</v>
      </c>
      <c r="M596" s="23" t="s">
        <v>1196</v>
      </c>
      <c r="N596" s="23" t="s">
        <v>589</v>
      </c>
      <c r="O596" s="71" t="s">
        <v>589</v>
      </c>
      <c r="P596" s="23"/>
      <c r="Q596">
        <v>1009251</v>
      </c>
      <c r="R596" s="112" t="s">
        <v>55</v>
      </c>
      <c r="S596" s="112" t="s">
        <v>56</v>
      </c>
      <c r="T596" s="26" t="str">
        <f t="shared" si="49"/>
        <v>NO REQUIERE RESPUESTA</v>
      </c>
      <c r="U596" t="s">
        <v>1200</v>
      </c>
      <c r="V596" s="24" t="s">
        <v>31</v>
      </c>
    </row>
    <row r="597" spans="1:22" x14ac:dyDescent="0.25">
      <c r="A597" s="13" t="s">
        <v>104</v>
      </c>
      <c r="B597" s="14" t="s">
        <v>23</v>
      </c>
      <c r="C597" s="15">
        <v>46057</v>
      </c>
      <c r="D597" s="15">
        <v>46057</v>
      </c>
      <c r="E597" s="16" t="s">
        <v>1449</v>
      </c>
      <c r="F597" s="17" t="s">
        <v>24</v>
      </c>
      <c r="G597" s="18">
        <v>15</v>
      </c>
      <c r="H597" s="25">
        <f t="shared" si="50"/>
        <v>46078</v>
      </c>
      <c r="I597" s="19">
        <v>46073</v>
      </c>
      <c r="J597" s="20" t="s">
        <v>2189</v>
      </c>
      <c r="K597" s="21">
        <v>46073</v>
      </c>
      <c r="L597" s="22" t="s">
        <v>1227</v>
      </c>
      <c r="M597" s="23" t="s">
        <v>1455</v>
      </c>
      <c r="N597" s="23" t="s">
        <v>1281</v>
      </c>
      <c r="O597" s="71" t="s">
        <v>1281</v>
      </c>
      <c r="P597" s="23"/>
      <c r="Q597" s="26">
        <v>13174</v>
      </c>
      <c r="R597" s="112" t="s">
        <v>42</v>
      </c>
      <c r="S597" s="112" t="s">
        <v>42</v>
      </c>
      <c r="T597" s="26" t="str">
        <f t="shared" si="49"/>
        <v>ATENDIDO</v>
      </c>
      <c r="U597" s="26"/>
      <c r="V597" s="24" t="s">
        <v>29</v>
      </c>
    </row>
    <row r="598" spans="1:22" x14ac:dyDescent="0.25">
      <c r="A598" s="13" t="s">
        <v>104</v>
      </c>
      <c r="B598" s="14" t="s">
        <v>23</v>
      </c>
      <c r="C598" s="15">
        <v>46057</v>
      </c>
      <c r="D598" s="15">
        <v>46057</v>
      </c>
      <c r="E598" s="16" t="s">
        <v>1450</v>
      </c>
      <c r="F598" s="17" t="s">
        <v>24</v>
      </c>
      <c r="G598" s="18">
        <v>15</v>
      </c>
      <c r="H598" s="25">
        <f t="shared" si="50"/>
        <v>46078</v>
      </c>
      <c r="I598" s="19" t="s">
        <v>329</v>
      </c>
      <c r="J598" s="20" t="s">
        <v>41</v>
      </c>
      <c r="K598" s="21">
        <v>46059</v>
      </c>
      <c r="L598" s="22" t="s">
        <v>1227</v>
      </c>
      <c r="M598" s="23" t="s">
        <v>1456</v>
      </c>
      <c r="N598" s="23" t="s">
        <v>589</v>
      </c>
      <c r="O598" s="71" t="s">
        <v>589</v>
      </c>
      <c r="P598" s="90"/>
      <c r="Q598" s="26">
        <v>18720</v>
      </c>
      <c r="R598" s="118" t="s">
        <v>58</v>
      </c>
      <c r="S598" s="118" t="s">
        <v>71</v>
      </c>
      <c r="T598" s="26" t="str">
        <f t="shared" si="49"/>
        <v>NO REQUIERE RESPUESTA</v>
      </c>
      <c r="U598" s="91"/>
      <c r="V598" s="92" t="s">
        <v>31</v>
      </c>
    </row>
    <row r="599" spans="1:22" x14ac:dyDescent="0.25">
      <c r="A599" s="13" t="s">
        <v>104</v>
      </c>
      <c r="B599" s="14" t="s">
        <v>23</v>
      </c>
      <c r="C599" s="15">
        <v>46057</v>
      </c>
      <c r="D599" s="15">
        <v>46057</v>
      </c>
      <c r="E599" s="16" t="s">
        <v>1451</v>
      </c>
      <c r="F599" s="17" t="s">
        <v>24</v>
      </c>
      <c r="G599" s="18">
        <v>15</v>
      </c>
      <c r="H599" s="25">
        <f t="shared" si="50"/>
        <v>46078</v>
      </c>
      <c r="I599" s="19">
        <v>46080</v>
      </c>
      <c r="J599" s="20" t="s">
        <v>2577</v>
      </c>
      <c r="K599" s="21">
        <v>46080</v>
      </c>
      <c r="L599" s="22" t="s">
        <v>1227</v>
      </c>
      <c r="M599" s="23" t="s">
        <v>551</v>
      </c>
      <c r="N599" s="23" t="s">
        <v>1281</v>
      </c>
      <c r="O599" s="71" t="s">
        <v>2195</v>
      </c>
      <c r="P599" s="90"/>
      <c r="Q599" s="26">
        <v>24516</v>
      </c>
      <c r="R599" s="118" t="s">
        <v>64</v>
      </c>
      <c r="S599" s="118" t="s">
        <v>65</v>
      </c>
      <c r="T599" s="26" t="str">
        <f t="shared" si="49"/>
        <v>ATENDIDO</v>
      </c>
      <c r="U599" s="91"/>
      <c r="V599" s="92" t="s">
        <v>29</v>
      </c>
    </row>
    <row r="600" spans="1:22" x14ac:dyDescent="0.25">
      <c r="A600" s="13" t="s">
        <v>104</v>
      </c>
      <c r="B600" s="14" t="s">
        <v>37</v>
      </c>
      <c r="C600" s="15">
        <v>46057</v>
      </c>
      <c r="D600" s="15">
        <v>46057</v>
      </c>
      <c r="E600" s="16" t="s">
        <v>1452</v>
      </c>
      <c r="F600" s="17" t="s">
        <v>24</v>
      </c>
      <c r="G600" s="18">
        <v>15</v>
      </c>
      <c r="H600" s="25">
        <f t="shared" si="50"/>
        <v>46078</v>
      </c>
      <c r="I600" s="19"/>
      <c r="J600" s="20" t="s">
        <v>25</v>
      </c>
      <c r="K600" s="21" t="e">
        <v>#N/A</v>
      </c>
      <c r="L600" s="22" t="s">
        <v>1227</v>
      </c>
      <c r="M600" s="23" t="s">
        <v>1457</v>
      </c>
      <c r="N600" s="23" t="s">
        <v>1280</v>
      </c>
      <c r="O600" s="71" t="s">
        <v>1482</v>
      </c>
      <c r="P600" s="23"/>
      <c r="Q600" s="26">
        <v>108435</v>
      </c>
      <c r="R600" s="112" t="s">
        <v>66</v>
      </c>
      <c r="S600" s="112" t="s">
        <v>67</v>
      </c>
      <c r="T600" s="26" t="str">
        <f t="shared" si="49"/>
        <v>PENDIENTE EMITIR RESPUESTA</v>
      </c>
      <c r="U600" s="16"/>
      <c r="V600" s="24" t="s">
        <v>32</v>
      </c>
    </row>
    <row r="601" spans="1:22" x14ac:dyDescent="0.25">
      <c r="A601" s="13" t="s">
        <v>104</v>
      </c>
      <c r="B601" s="14" t="s">
        <v>37</v>
      </c>
      <c r="C601" s="15">
        <v>46057</v>
      </c>
      <c r="D601" s="15">
        <v>46057</v>
      </c>
      <c r="E601" s="102" t="s">
        <v>1458</v>
      </c>
      <c r="F601" s="17" t="s">
        <v>24</v>
      </c>
      <c r="G601" s="18">
        <v>15</v>
      </c>
      <c r="H601" s="25">
        <f t="shared" si="50"/>
        <v>46078</v>
      </c>
      <c r="I601" s="19">
        <v>46065</v>
      </c>
      <c r="J601" s="20" t="s">
        <v>1749</v>
      </c>
      <c r="K601" s="21">
        <v>46065</v>
      </c>
      <c r="L601" s="22" t="s">
        <v>1227</v>
      </c>
      <c r="M601" s="23" t="s">
        <v>1169</v>
      </c>
      <c r="N601" s="23" t="s">
        <v>589</v>
      </c>
      <c r="O601" s="71" t="s">
        <v>589</v>
      </c>
      <c r="P601" s="23"/>
      <c r="Q601" s="26">
        <v>61220</v>
      </c>
      <c r="R601" s="112" t="s">
        <v>55</v>
      </c>
      <c r="S601" s="112" t="s">
        <v>56</v>
      </c>
      <c r="T601" s="26" t="str">
        <f t="shared" si="49"/>
        <v>ATENDIDO</v>
      </c>
      <c r="U601" s="26"/>
      <c r="V601" s="24" t="s">
        <v>31</v>
      </c>
    </row>
    <row r="602" spans="1:22" x14ac:dyDescent="0.25">
      <c r="A602" s="13" t="s">
        <v>104</v>
      </c>
      <c r="B602" s="14" t="s">
        <v>23</v>
      </c>
      <c r="C602" s="108">
        <v>46058</v>
      </c>
      <c r="D602" s="108">
        <v>46058</v>
      </c>
      <c r="E602" s="17" t="s">
        <v>1459</v>
      </c>
      <c r="F602" s="17" t="s">
        <v>24</v>
      </c>
      <c r="G602" s="18">
        <v>15</v>
      </c>
      <c r="H602" s="109">
        <v>46079</v>
      </c>
      <c r="I602" s="19">
        <v>46065</v>
      </c>
      <c r="J602" s="20" t="s">
        <v>1756</v>
      </c>
      <c r="K602" s="21">
        <v>46065</v>
      </c>
      <c r="L602" s="22" t="s">
        <v>1227</v>
      </c>
      <c r="M602" s="23" t="s">
        <v>1460</v>
      </c>
      <c r="N602" s="23" t="s">
        <v>589</v>
      </c>
      <c r="O602" s="71" t="s">
        <v>589</v>
      </c>
      <c r="P602" s="23"/>
      <c r="Q602" s="110">
        <v>65317</v>
      </c>
      <c r="R602" s="112" t="s">
        <v>55</v>
      </c>
      <c r="S602" s="112" t="s">
        <v>56</v>
      </c>
      <c r="T602" s="26" t="str">
        <f t="shared" si="49"/>
        <v>ATENDIDO</v>
      </c>
      <c r="U602" s="110"/>
      <c r="V602" s="24" t="s">
        <v>31</v>
      </c>
    </row>
    <row r="603" spans="1:22" x14ac:dyDescent="0.25">
      <c r="A603" s="13" t="s">
        <v>104</v>
      </c>
      <c r="B603" s="14" t="s">
        <v>23</v>
      </c>
      <c r="C603" s="108">
        <v>46058</v>
      </c>
      <c r="D603" s="108">
        <v>46058</v>
      </c>
      <c r="E603" s="17" t="s">
        <v>1461</v>
      </c>
      <c r="F603" s="17" t="s">
        <v>24</v>
      </c>
      <c r="G603" s="18">
        <v>15</v>
      </c>
      <c r="H603" s="109">
        <v>46079</v>
      </c>
      <c r="I603" s="19">
        <v>46077</v>
      </c>
      <c r="J603" s="20" t="s">
        <v>2302</v>
      </c>
      <c r="K603" s="21">
        <v>46077</v>
      </c>
      <c r="L603" s="22" t="s">
        <v>1227</v>
      </c>
      <c r="M603" s="23" t="s">
        <v>1462</v>
      </c>
      <c r="N603" s="23" t="s">
        <v>1280</v>
      </c>
      <c r="O603" s="71" t="s">
        <v>1482</v>
      </c>
      <c r="P603" s="23"/>
      <c r="Q603" s="110">
        <v>897604</v>
      </c>
      <c r="R603" s="112" t="s">
        <v>42</v>
      </c>
      <c r="S603" s="112" t="s">
        <v>42</v>
      </c>
      <c r="T603" s="26" t="str">
        <f t="shared" si="49"/>
        <v>ATENDIDO</v>
      </c>
      <c r="U603" s="110"/>
      <c r="V603" s="24" t="s">
        <v>32</v>
      </c>
    </row>
    <row r="604" spans="1:22" x14ac:dyDescent="0.25">
      <c r="A604" s="13" t="s">
        <v>104</v>
      </c>
      <c r="B604" s="14" t="s">
        <v>23</v>
      </c>
      <c r="C604" s="108">
        <v>46042</v>
      </c>
      <c r="D604" s="108">
        <v>46058</v>
      </c>
      <c r="E604" s="17" t="s">
        <v>1463</v>
      </c>
      <c r="F604" s="17" t="s">
        <v>24</v>
      </c>
      <c r="G604" s="18">
        <v>15</v>
      </c>
      <c r="H604" s="109">
        <v>46063</v>
      </c>
      <c r="I604" s="19">
        <v>46064</v>
      </c>
      <c r="J604" s="20" t="s">
        <v>1675</v>
      </c>
      <c r="K604" s="21">
        <v>46064</v>
      </c>
      <c r="L604" s="22" t="s">
        <v>1227</v>
      </c>
      <c r="M604" s="23" t="s">
        <v>1054</v>
      </c>
      <c r="N604" s="23" t="s">
        <v>589</v>
      </c>
      <c r="O604" s="71"/>
      <c r="P604" s="23"/>
      <c r="Q604" s="110">
        <v>1812</v>
      </c>
      <c r="R604" s="112" t="s">
        <v>66</v>
      </c>
      <c r="S604" s="112" t="s">
        <v>67</v>
      </c>
      <c r="T604" s="26" t="str">
        <f t="shared" si="49"/>
        <v>ATENDIDO</v>
      </c>
      <c r="U604" s="110"/>
      <c r="V604" s="24" t="s">
        <v>31</v>
      </c>
    </row>
    <row r="605" spans="1:22" x14ac:dyDescent="0.25">
      <c r="A605" s="13" t="s">
        <v>104</v>
      </c>
      <c r="B605" s="14" t="s">
        <v>37</v>
      </c>
      <c r="C605" s="108">
        <v>46057</v>
      </c>
      <c r="D605" s="108">
        <v>46058</v>
      </c>
      <c r="E605" s="17" t="s">
        <v>1464</v>
      </c>
      <c r="F605" s="17" t="s">
        <v>24</v>
      </c>
      <c r="G605" s="18">
        <v>15</v>
      </c>
      <c r="H605" s="25">
        <f t="shared" ref="H605:H608" si="51">IF(F605="RECURSO DE REPOSICION",C605+G605,WORKDAY.INTL(C605,G605,1,$Y$5:$Y$23))</f>
        <v>46078</v>
      </c>
      <c r="I605" s="19" t="s">
        <v>329</v>
      </c>
      <c r="J605" s="20" t="s">
        <v>41</v>
      </c>
      <c r="K605" s="21">
        <v>46076</v>
      </c>
      <c r="L605" s="22" t="s">
        <v>1227</v>
      </c>
      <c r="M605" s="23" t="s">
        <v>1465</v>
      </c>
      <c r="N605" s="23" t="s">
        <v>1280</v>
      </c>
      <c r="O605" s="71" t="s">
        <v>1482</v>
      </c>
      <c r="P605" s="23"/>
      <c r="Q605" s="110">
        <v>650513</v>
      </c>
      <c r="R605" s="23" t="s">
        <v>55</v>
      </c>
      <c r="S605" s="112" t="s">
        <v>56</v>
      </c>
      <c r="T605" s="26" t="str">
        <f t="shared" si="49"/>
        <v>NO REQUIERE RESPUESTA</v>
      </c>
      <c r="U605" s="17"/>
      <c r="V605" s="24" t="s">
        <v>32</v>
      </c>
    </row>
    <row r="606" spans="1:22" x14ac:dyDescent="0.25">
      <c r="A606" s="13" t="s">
        <v>104</v>
      </c>
      <c r="B606" s="14" t="s">
        <v>37</v>
      </c>
      <c r="C606" s="108">
        <v>46057</v>
      </c>
      <c r="D606" s="108">
        <v>46058</v>
      </c>
      <c r="E606" s="17" t="s">
        <v>1466</v>
      </c>
      <c r="F606" s="17" t="s">
        <v>24</v>
      </c>
      <c r="G606" s="18">
        <v>15</v>
      </c>
      <c r="H606" s="25">
        <f t="shared" si="51"/>
        <v>46078</v>
      </c>
      <c r="I606" s="19"/>
      <c r="J606" s="20" t="s">
        <v>25</v>
      </c>
      <c r="K606" s="21" t="e">
        <v>#N/A</v>
      </c>
      <c r="L606" s="22" t="s">
        <v>1227</v>
      </c>
      <c r="M606" s="23" t="s">
        <v>1467</v>
      </c>
      <c r="N606" s="23" t="s">
        <v>1280</v>
      </c>
      <c r="O606" s="71" t="s">
        <v>1482</v>
      </c>
      <c r="P606" s="23"/>
      <c r="Q606" s="110"/>
      <c r="R606" s="112" t="s">
        <v>73</v>
      </c>
      <c r="S606" s="112" t="s">
        <v>74</v>
      </c>
      <c r="T606" s="26" t="str">
        <f t="shared" si="49"/>
        <v>PENDIENTE EMITIR RESPUESTA</v>
      </c>
      <c r="U606" s="110"/>
      <c r="V606" s="24" t="s">
        <v>32</v>
      </c>
    </row>
    <row r="607" spans="1:22" x14ac:dyDescent="0.25">
      <c r="A607" s="13" t="s">
        <v>104</v>
      </c>
      <c r="B607" s="14" t="s">
        <v>37</v>
      </c>
      <c r="C607" s="108">
        <v>46045</v>
      </c>
      <c r="D607" s="108">
        <v>46058</v>
      </c>
      <c r="E607" s="17" t="s">
        <v>1468</v>
      </c>
      <c r="F607" s="17" t="s">
        <v>24</v>
      </c>
      <c r="G607" s="18">
        <v>15</v>
      </c>
      <c r="H607" s="25">
        <f t="shared" si="51"/>
        <v>46066</v>
      </c>
      <c r="I607" s="19">
        <v>46080</v>
      </c>
      <c r="J607" s="20" t="s">
        <v>2587</v>
      </c>
      <c r="K607" s="21">
        <v>46080</v>
      </c>
      <c r="L607" s="22" t="s">
        <v>1227</v>
      </c>
      <c r="M607" s="23" t="s">
        <v>1469</v>
      </c>
      <c r="N607" s="23" t="s">
        <v>1280</v>
      </c>
      <c r="O607" s="71" t="s">
        <v>1280</v>
      </c>
      <c r="P607" s="23"/>
      <c r="Q607" s="110">
        <v>106812</v>
      </c>
      <c r="R607" s="112" t="s">
        <v>50</v>
      </c>
      <c r="S607" s="112" t="s">
        <v>583</v>
      </c>
      <c r="T607" s="26" t="str">
        <f t="shared" si="49"/>
        <v>ATENDIDO</v>
      </c>
      <c r="U607" s="110"/>
      <c r="V607" s="24" t="s">
        <v>32</v>
      </c>
    </row>
    <row r="608" spans="1:22" x14ac:dyDescent="0.25">
      <c r="A608" s="13" t="s">
        <v>104</v>
      </c>
      <c r="B608" s="14" t="s">
        <v>23</v>
      </c>
      <c r="C608" s="108">
        <v>46042</v>
      </c>
      <c r="D608" s="108">
        <v>46058</v>
      </c>
      <c r="E608" s="17" t="s">
        <v>1470</v>
      </c>
      <c r="F608" s="17" t="s">
        <v>24</v>
      </c>
      <c r="G608" s="18">
        <v>15</v>
      </c>
      <c r="H608" s="25">
        <f t="shared" si="51"/>
        <v>46063</v>
      </c>
      <c r="I608" s="19">
        <v>46064</v>
      </c>
      <c r="J608" s="20" t="s">
        <v>1676</v>
      </c>
      <c r="K608" s="21">
        <v>46064</v>
      </c>
      <c r="L608" s="22" t="s">
        <v>1227</v>
      </c>
      <c r="M608" s="23" t="s">
        <v>1471</v>
      </c>
      <c r="N608" s="23" t="s">
        <v>1280</v>
      </c>
      <c r="O608" s="71" t="s">
        <v>1482</v>
      </c>
      <c r="P608" s="23"/>
      <c r="Q608" s="110"/>
      <c r="R608" s="112" t="s">
        <v>43</v>
      </c>
      <c r="S608" s="112" t="s">
        <v>363</v>
      </c>
      <c r="T608" s="26" t="str">
        <f t="shared" si="49"/>
        <v>ATENDIDO</v>
      </c>
      <c r="U608" s="110"/>
      <c r="V608" s="24" t="s">
        <v>32</v>
      </c>
    </row>
    <row r="609" spans="1:22" x14ac:dyDescent="0.25">
      <c r="A609" s="13" t="s">
        <v>104</v>
      </c>
      <c r="B609" s="14" t="s">
        <v>23</v>
      </c>
      <c r="C609" s="108">
        <v>46059</v>
      </c>
      <c r="D609" s="108">
        <v>46059</v>
      </c>
      <c r="E609" s="17" t="s">
        <v>1491</v>
      </c>
      <c r="F609" s="17" t="s">
        <v>24</v>
      </c>
      <c r="G609" s="18">
        <v>15</v>
      </c>
      <c r="H609" s="25">
        <f t="shared" ref="H609:H634" si="52">IF(F609="RECURSO DE REPOSICION",C609+G609,WORKDAY.INTL(C609,G609,1,$Y$5:$Y$23))</f>
        <v>46080</v>
      </c>
      <c r="I609" s="19" t="s">
        <v>329</v>
      </c>
      <c r="J609" s="20" t="s">
        <v>41</v>
      </c>
      <c r="K609" s="21">
        <v>46064</v>
      </c>
      <c r="L609" s="22" t="s">
        <v>1227</v>
      </c>
      <c r="M609" s="23" t="s">
        <v>1421</v>
      </c>
      <c r="N609" s="23" t="s">
        <v>83</v>
      </c>
      <c r="O609" s="71"/>
      <c r="P609" s="23"/>
      <c r="R609" s="23" t="s">
        <v>39</v>
      </c>
      <c r="S609" s="23" t="s">
        <v>59</v>
      </c>
      <c r="T609" s="26" t="str">
        <f t="shared" si="49"/>
        <v>NO REQUIERE RESPUESTA</v>
      </c>
      <c r="U609" s="17"/>
      <c r="V609" s="24" t="s">
        <v>33</v>
      </c>
    </row>
    <row r="610" spans="1:22" x14ac:dyDescent="0.25">
      <c r="A610" s="13" t="s">
        <v>104</v>
      </c>
      <c r="B610" s="14" t="s">
        <v>23</v>
      </c>
      <c r="C610" s="108">
        <v>46059</v>
      </c>
      <c r="D610" s="108">
        <v>46059</v>
      </c>
      <c r="E610" s="17" t="s">
        <v>1492</v>
      </c>
      <c r="F610" s="17" t="s">
        <v>24</v>
      </c>
      <c r="G610" s="18">
        <v>15</v>
      </c>
      <c r="H610" s="25">
        <f t="shared" si="52"/>
        <v>46080</v>
      </c>
      <c r="I610" s="19"/>
      <c r="J610" s="20" t="s">
        <v>25</v>
      </c>
      <c r="K610" s="21" t="e">
        <v>#N/A</v>
      </c>
      <c r="L610" s="22" t="s">
        <v>1227</v>
      </c>
      <c r="M610" s="23" t="s">
        <v>1073</v>
      </c>
      <c r="N610" s="23" t="s">
        <v>1280</v>
      </c>
      <c r="O610" s="71" t="s">
        <v>1482</v>
      </c>
      <c r="P610" s="23"/>
      <c r="Q610">
        <v>17669</v>
      </c>
      <c r="R610" s="23" t="s">
        <v>39</v>
      </c>
      <c r="S610" s="23" t="s">
        <v>59</v>
      </c>
      <c r="T610" s="26" t="str">
        <f t="shared" si="49"/>
        <v>PENDIENTE EMITIR RESPUESTA</v>
      </c>
      <c r="U610" s="17"/>
      <c r="V610" s="24" t="s">
        <v>32</v>
      </c>
    </row>
    <row r="611" spans="1:22" x14ac:dyDescent="0.25">
      <c r="A611" s="13" t="s">
        <v>104</v>
      </c>
      <c r="B611" s="14" t="s">
        <v>23</v>
      </c>
      <c r="C611" s="108">
        <v>46059</v>
      </c>
      <c r="D611" s="108">
        <v>46059</v>
      </c>
      <c r="E611" s="17" t="s">
        <v>1493</v>
      </c>
      <c r="F611" s="17" t="s">
        <v>24</v>
      </c>
      <c r="G611" s="18">
        <v>15</v>
      </c>
      <c r="H611" s="25">
        <f t="shared" si="52"/>
        <v>46080</v>
      </c>
      <c r="I611" s="19" t="s">
        <v>329</v>
      </c>
      <c r="J611" s="20" t="s">
        <v>41</v>
      </c>
      <c r="K611" s="21">
        <v>46079</v>
      </c>
      <c r="L611" s="22" t="s">
        <v>1227</v>
      </c>
      <c r="M611" s="23" t="s">
        <v>1517</v>
      </c>
      <c r="N611" s="23" t="s">
        <v>1281</v>
      </c>
      <c r="O611" s="71" t="s">
        <v>2192</v>
      </c>
      <c r="P611" s="23"/>
      <c r="Q611">
        <v>97365</v>
      </c>
      <c r="R611" s="112" t="s">
        <v>55</v>
      </c>
      <c r="S611" s="112" t="s">
        <v>56</v>
      </c>
      <c r="T611" s="26" t="str">
        <f t="shared" si="49"/>
        <v>NO REQUIERE RESPUESTA</v>
      </c>
      <c r="U611" s="110"/>
      <c r="V611" s="24" t="s">
        <v>29</v>
      </c>
    </row>
    <row r="612" spans="1:22" x14ac:dyDescent="0.25">
      <c r="A612" s="13" t="s">
        <v>104</v>
      </c>
      <c r="B612" s="14" t="s">
        <v>23</v>
      </c>
      <c r="C612" s="108">
        <v>46059</v>
      </c>
      <c r="D612" s="108">
        <v>46059</v>
      </c>
      <c r="E612" s="17" t="s">
        <v>1494</v>
      </c>
      <c r="F612" s="17" t="s">
        <v>24</v>
      </c>
      <c r="G612" s="18">
        <v>15</v>
      </c>
      <c r="H612" s="25">
        <f t="shared" si="52"/>
        <v>46080</v>
      </c>
      <c r="I612" s="19" t="s">
        <v>329</v>
      </c>
      <c r="J612" s="20" t="s">
        <v>41</v>
      </c>
      <c r="K612" s="21">
        <v>46072</v>
      </c>
      <c r="L612" s="22" t="s">
        <v>1227</v>
      </c>
      <c r="M612" s="23" t="s">
        <v>685</v>
      </c>
      <c r="N612" s="23" t="s">
        <v>1440</v>
      </c>
      <c r="O612" s="71" t="s">
        <v>1965</v>
      </c>
      <c r="P612" s="23"/>
      <c r="Q612" s="26"/>
      <c r="R612" s="112" t="s">
        <v>44</v>
      </c>
      <c r="S612" s="112" t="s">
        <v>45</v>
      </c>
      <c r="T612" s="26" t="str">
        <f t="shared" si="49"/>
        <v>NO REQUIERE RESPUESTA</v>
      </c>
      <c r="U612" s="16"/>
      <c r="V612" s="24" t="s">
        <v>33</v>
      </c>
    </row>
    <row r="613" spans="1:22" x14ac:dyDescent="0.25">
      <c r="A613" s="13" t="s">
        <v>104</v>
      </c>
      <c r="B613" s="14" t="s">
        <v>23</v>
      </c>
      <c r="C613" s="108">
        <v>46059</v>
      </c>
      <c r="D613" s="108">
        <v>46059</v>
      </c>
      <c r="E613" s="17" t="s">
        <v>1495</v>
      </c>
      <c r="F613" s="17" t="s">
        <v>24</v>
      </c>
      <c r="G613" s="18">
        <v>15</v>
      </c>
      <c r="H613" s="25">
        <f t="shared" si="52"/>
        <v>46080</v>
      </c>
      <c r="I613" s="19">
        <v>46071</v>
      </c>
      <c r="J613" s="20" t="s">
        <v>1962</v>
      </c>
      <c r="K613" s="21">
        <v>46071</v>
      </c>
      <c r="L613" s="22" t="s">
        <v>1227</v>
      </c>
      <c r="M613" s="23" t="s">
        <v>1518</v>
      </c>
      <c r="N613" s="23" t="s">
        <v>589</v>
      </c>
      <c r="O613" s="71"/>
      <c r="P613" s="23"/>
      <c r="Q613">
        <v>21593</v>
      </c>
      <c r="R613" s="23" t="s">
        <v>68</v>
      </c>
      <c r="S613" s="23" t="s">
        <v>69</v>
      </c>
      <c r="T613" s="26" t="str">
        <f t="shared" si="49"/>
        <v>ATENDIDO</v>
      </c>
      <c r="U613" s="17"/>
      <c r="V613" s="24" t="s">
        <v>31</v>
      </c>
    </row>
    <row r="614" spans="1:22" x14ac:dyDescent="0.25">
      <c r="A614" s="13" t="s">
        <v>104</v>
      </c>
      <c r="B614" s="14" t="s">
        <v>37</v>
      </c>
      <c r="C614" s="108">
        <v>46059</v>
      </c>
      <c r="D614" s="108">
        <v>46059</v>
      </c>
      <c r="E614" s="17" t="s">
        <v>1496</v>
      </c>
      <c r="F614" s="17" t="s">
        <v>24</v>
      </c>
      <c r="G614" s="18">
        <v>15</v>
      </c>
      <c r="H614" s="25">
        <f t="shared" si="52"/>
        <v>46080</v>
      </c>
      <c r="I614" s="19"/>
      <c r="J614" s="20" t="s">
        <v>25</v>
      </c>
      <c r="K614" s="21" t="e">
        <v>#N/A</v>
      </c>
      <c r="L614" s="22" t="s">
        <v>1227</v>
      </c>
      <c r="M614" s="23" t="s">
        <v>1519</v>
      </c>
      <c r="N614" s="23" t="s">
        <v>1280</v>
      </c>
      <c r="O614" s="71" t="s">
        <v>1482</v>
      </c>
      <c r="P614" s="23"/>
      <c r="Q614">
        <v>451983</v>
      </c>
      <c r="R614" s="23" t="s">
        <v>68</v>
      </c>
      <c r="S614" s="23" t="s">
        <v>69</v>
      </c>
      <c r="T614" s="26" t="str">
        <f t="shared" si="49"/>
        <v>PENDIENTE EMITIR RESPUESTA</v>
      </c>
      <c r="U614" s="17"/>
      <c r="V614" s="24" t="s">
        <v>32</v>
      </c>
    </row>
    <row r="615" spans="1:22" x14ac:dyDescent="0.25">
      <c r="A615" s="13" t="s">
        <v>104</v>
      </c>
      <c r="B615" s="14" t="s">
        <v>23</v>
      </c>
      <c r="C615" s="108">
        <v>46059</v>
      </c>
      <c r="D615" s="108">
        <v>46059</v>
      </c>
      <c r="E615" s="17" t="s">
        <v>1497</v>
      </c>
      <c r="F615" s="17" t="s">
        <v>24</v>
      </c>
      <c r="G615" s="18">
        <v>15</v>
      </c>
      <c r="H615" s="25">
        <f t="shared" si="52"/>
        <v>46080</v>
      </c>
      <c r="I615" s="19" t="s">
        <v>329</v>
      </c>
      <c r="J615" s="20" t="s">
        <v>41</v>
      </c>
      <c r="K615" s="21">
        <v>46079</v>
      </c>
      <c r="L615" s="22" t="s">
        <v>1227</v>
      </c>
      <c r="M615" s="23" t="s">
        <v>1517</v>
      </c>
      <c r="N615" s="23" t="s">
        <v>1281</v>
      </c>
      <c r="O615" s="71" t="s">
        <v>2192</v>
      </c>
      <c r="P615" s="23"/>
      <c r="Q615">
        <v>97365</v>
      </c>
      <c r="R615" s="112" t="s">
        <v>55</v>
      </c>
      <c r="S615" s="112" t="s">
        <v>56</v>
      </c>
      <c r="T615" s="26" t="str">
        <f t="shared" si="49"/>
        <v>NO REQUIERE RESPUESTA</v>
      </c>
      <c r="U615" s="110"/>
      <c r="V615" s="24" t="s">
        <v>29</v>
      </c>
    </row>
    <row r="616" spans="1:22" x14ac:dyDescent="0.25">
      <c r="A616" s="13" t="s">
        <v>104</v>
      </c>
      <c r="B616" s="14" t="s">
        <v>23</v>
      </c>
      <c r="C616" s="108">
        <v>46058</v>
      </c>
      <c r="D616" s="108">
        <v>46059</v>
      </c>
      <c r="E616" s="17" t="s">
        <v>1498</v>
      </c>
      <c r="F616" s="17" t="s">
        <v>24</v>
      </c>
      <c r="G616" s="18">
        <v>15</v>
      </c>
      <c r="H616" s="25">
        <f t="shared" si="52"/>
        <v>46079</v>
      </c>
      <c r="I616" s="19">
        <v>46065</v>
      </c>
      <c r="J616" s="20" t="s">
        <v>1791</v>
      </c>
      <c r="K616" s="21">
        <v>46065</v>
      </c>
      <c r="L616" s="22" t="s">
        <v>1227</v>
      </c>
      <c r="M616" s="23" t="s">
        <v>352</v>
      </c>
      <c r="N616" s="23" t="s">
        <v>589</v>
      </c>
      <c r="O616" s="71"/>
      <c r="P616" s="23"/>
      <c r="Q616" s="26">
        <v>13285</v>
      </c>
      <c r="R616" s="112" t="s">
        <v>42</v>
      </c>
      <c r="S616" s="112" t="s">
        <v>42</v>
      </c>
      <c r="T616" s="26" t="str">
        <f t="shared" si="49"/>
        <v>ATENDIDO</v>
      </c>
      <c r="U616" s="26"/>
      <c r="V616" s="24" t="s">
        <v>31</v>
      </c>
    </row>
    <row r="617" spans="1:22" x14ac:dyDescent="0.25">
      <c r="A617" s="13" t="s">
        <v>104</v>
      </c>
      <c r="B617" s="14" t="s">
        <v>23</v>
      </c>
      <c r="C617" s="108">
        <v>46058</v>
      </c>
      <c r="D617" s="108">
        <v>46059</v>
      </c>
      <c r="E617" s="17" t="s">
        <v>1499</v>
      </c>
      <c r="F617" s="17" t="s">
        <v>24</v>
      </c>
      <c r="G617" s="18">
        <v>15</v>
      </c>
      <c r="H617" s="25">
        <f t="shared" si="52"/>
        <v>46079</v>
      </c>
      <c r="I617" s="19"/>
      <c r="J617" s="20" t="s">
        <v>25</v>
      </c>
      <c r="K617" s="21" t="e">
        <v>#N/A</v>
      </c>
      <c r="L617" s="22" t="s">
        <v>1227</v>
      </c>
      <c r="M617" s="23" t="s">
        <v>1520</v>
      </c>
      <c r="N617" s="23" t="s">
        <v>1280</v>
      </c>
      <c r="O617" s="71" t="s">
        <v>1482</v>
      </c>
      <c r="P617" s="23"/>
      <c r="Q617">
        <v>513316</v>
      </c>
      <c r="R617" s="23" t="s">
        <v>63</v>
      </c>
      <c r="S617" s="23" t="s">
        <v>62</v>
      </c>
      <c r="T617" s="26" t="str">
        <f t="shared" si="49"/>
        <v>PENDIENTE EMITIR RESPUESTA</v>
      </c>
      <c r="U617" s="17"/>
      <c r="V617" s="24" t="s">
        <v>32</v>
      </c>
    </row>
    <row r="618" spans="1:22" x14ac:dyDescent="0.25">
      <c r="A618" s="13" t="s">
        <v>104</v>
      </c>
      <c r="B618" s="14" t="s">
        <v>23</v>
      </c>
      <c r="C618" s="108">
        <v>46058</v>
      </c>
      <c r="D618" s="108">
        <v>46059</v>
      </c>
      <c r="E618" s="17" t="s">
        <v>1500</v>
      </c>
      <c r="F618" s="17" t="s">
        <v>24</v>
      </c>
      <c r="G618" s="18">
        <v>15</v>
      </c>
      <c r="H618" s="25">
        <f t="shared" si="52"/>
        <v>46079</v>
      </c>
      <c r="I618" s="19">
        <v>46065</v>
      </c>
      <c r="J618" s="20" t="s">
        <v>1792</v>
      </c>
      <c r="K618" s="21">
        <v>46065</v>
      </c>
      <c r="L618" s="22" t="s">
        <v>1227</v>
      </c>
      <c r="M618" s="23" t="s">
        <v>1521</v>
      </c>
      <c r="N618" s="23" t="s">
        <v>589</v>
      </c>
      <c r="O618" s="71"/>
      <c r="P618" s="23"/>
      <c r="Q618">
        <v>29632</v>
      </c>
      <c r="R618" s="112" t="s">
        <v>677</v>
      </c>
      <c r="S618" s="112" t="s">
        <v>678</v>
      </c>
      <c r="T618" s="26" t="str">
        <f t="shared" si="49"/>
        <v>ATENDIDO</v>
      </c>
      <c r="U618" s="26"/>
      <c r="V618" s="24" t="s">
        <v>31</v>
      </c>
    </row>
    <row r="619" spans="1:22" x14ac:dyDescent="0.25">
      <c r="A619" s="13" t="s">
        <v>104</v>
      </c>
      <c r="B619" s="14" t="s">
        <v>23</v>
      </c>
      <c r="C619" s="108">
        <v>46058</v>
      </c>
      <c r="D619" s="108">
        <v>46059</v>
      </c>
      <c r="E619" s="17" t="s">
        <v>1501</v>
      </c>
      <c r="F619" s="17" t="s">
        <v>24</v>
      </c>
      <c r="G619" s="18">
        <v>15</v>
      </c>
      <c r="H619" s="25">
        <f t="shared" si="52"/>
        <v>46079</v>
      </c>
      <c r="I619" s="19"/>
      <c r="J619" s="20" t="s">
        <v>25</v>
      </c>
      <c r="K619" s="21" t="e">
        <v>#N/A</v>
      </c>
      <c r="L619" s="22" t="s">
        <v>1227</v>
      </c>
      <c r="M619" s="23" t="s">
        <v>1522</v>
      </c>
      <c r="N619" s="23" t="s">
        <v>1280</v>
      </c>
      <c r="O619" s="71" t="s">
        <v>1482</v>
      </c>
      <c r="P619" s="23"/>
      <c r="Q619">
        <v>432944</v>
      </c>
      <c r="R619" s="23" t="s">
        <v>457</v>
      </c>
      <c r="S619" s="23" t="s">
        <v>465</v>
      </c>
      <c r="T619" s="26" t="str">
        <f t="shared" si="49"/>
        <v>PENDIENTE EMITIR RESPUESTA</v>
      </c>
      <c r="U619" s="17"/>
      <c r="V619" s="24" t="s">
        <v>32</v>
      </c>
    </row>
    <row r="620" spans="1:22" x14ac:dyDescent="0.25">
      <c r="A620" s="13" t="s">
        <v>104</v>
      </c>
      <c r="B620" s="14" t="s">
        <v>23</v>
      </c>
      <c r="C620" s="108">
        <v>46058</v>
      </c>
      <c r="D620" s="108">
        <v>46059</v>
      </c>
      <c r="E620" s="17" t="s">
        <v>1502</v>
      </c>
      <c r="F620" s="17" t="s">
        <v>24</v>
      </c>
      <c r="G620" s="18">
        <v>15</v>
      </c>
      <c r="H620" s="25">
        <f t="shared" si="52"/>
        <v>46079</v>
      </c>
      <c r="I620" s="19">
        <v>46079</v>
      </c>
      <c r="J620" s="20" t="s">
        <v>2495</v>
      </c>
      <c r="K620" s="21">
        <v>46079</v>
      </c>
      <c r="L620" s="22" t="s">
        <v>1227</v>
      </c>
      <c r="M620" s="23" t="s">
        <v>1523</v>
      </c>
      <c r="N620" s="23" t="s">
        <v>1280</v>
      </c>
      <c r="O620" s="71" t="s">
        <v>1482</v>
      </c>
      <c r="P620" s="23"/>
      <c r="R620" s="23" t="s">
        <v>73</v>
      </c>
      <c r="S620" s="23" t="s">
        <v>74</v>
      </c>
      <c r="T620" s="26" t="str">
        <f t="shared" si="49"/>
        <v>ATENDIDO</v>
      </c>
      <c r="U620" s="17"/>
      <c r="V620" s="24" t="s">
        <v>32</v>
      </c>
    </row>
    <row r="621" spans="1:22" x14ac:dyDescent="0.25">
      <c r="A621" s="13" t="s">
        <v>104</v>
      </c>
      <c r="B621" s="14" t="s">
        <v>23</v>
      </c>
      <c r="C621" s="108">
        <v>46058</v>
      </c>
      <c r="D621" s="108">
        <v>46059</v>
      </c>
      <c r="E621" s="17" t="s">
        <v>1503</v>
      </c>
      <c r="F621" s="17" t="s">
        <v>24</v>
      </c>
      <c r="G621" s="18">
        <v>15</v>
      </c>
      <c r="H621" s="25">
        <f t="shared" si="52"/>
        <v>46079</v>
      </c>
      <c r="I621" s="19"/>
      <c r="J621" s="20" t="s">
        <v>25</v>
      </c>
      <c r="K621" s="21" t="e">
        <v>#N/A</v>
      </c>
      <c r="L621" s="22" t="s">
        <v>1227</v>
      </c>
      <c r="M621" s="23" t="s">
        <v>1524</v>
      </c>
      <c r="N621" s="23" t="s">
        <v>1280</v>
      </c>
      <c r="O621" s="71" t="s">
        <v>1482</v>
      </c>
      <c r="P621" s="23"/>
      <c r="Q621">
        <v>487900</v>
      </c>
      <c r="R621" s="23" t="s">
        <v>42</v>
      </c>
      <c r="S621" s="23" t="s">
        <v>42</v>
      </c>
      <c r="T621" s="26" t="str">
        <f t="shared" si="49"/>
        <v>PENDIENTE EMITIR RESPUESTA</v>
      </c>
      <c r="U621" s="17"/>
      <c r="V621" s="24" t="s">
        <v>32</v>
      </c>
    </row>
    <row r="622" spans="1:22" x14ac:dyDescent="0.25">
      <c r="A622" s="13" t="s">
        <v>104</v>
      </c>
      <c r="B622" s="14" t="s">
        <v>23</v>
      </c>
      <c r="C622" s="108">
        <v>46058</v>
      </c>
      <c r="D622" s="108">
        <v>46059</v>
      </c>
      <c r="E622" s="17" t="s">
        <v>1504</v>
      </c>
      <c r="F622" s="17" t="s">
        <v>24</v>
      </c>
      <c r="G622" s="18">
        <v>15</v>
      </c>
      <c r="H622" s="25">
        <f t="shared" si="52"/>
        <v>46079</v>
      </c>
      <c r="I622" s="19" t="s">
        <v>329</v>
      </c>
      <c r="J622" s="20" t="s">
        <v>41</v>
      </c>
      <c r="K622" s="21">
        <v>46078</v>
      </c>
      <c r="L622" s="22" t="s">
        <v>1227</v>
      </c>
      <c r="M622" s="23" t="s">
        <v>1525</v>
      </c>
      <c r="N622" s="23" t="s">
        <v>1280</v>
      </c>
      <c r="O622" s="71" t="s">
        <v>1482</v>
      </c>
      <c r="P622" s="23"/>
      <c r="Q622">
        <v>1003809</v>
      </c>
      <c r="R622" s="23" t="s">
        <v>68</v>
      </c>
      <c r="S622" s="112" t="s">
        <v>1543</v>
      </c>
      <c r="T622" s="26" t="str">
        <f t="shared" si="49"/>
        <v>NO REQUIERE RESPUESTA</v>
      </c>
      <c r="U622" s="17"/>
      <c r="V622" s="24" t="s">
        <v>32</v>
      </c>
    </row>
    <row r="623" spans="1:22" x14ac:dyDescent="0.25">
      <c r="A623" s="13" t="s">
        <v>104</v>
      </c>
      <c r="B623" s="14" t="s">
        <v>23</v>
      </c>
      <c r="C623" s="108">
        <v>46058</v>
      </c>
      <c r="D623" s="108">
        <v>46059</v>
      </c>
      <c r="E623" s="17" t="s">
        <v>1505</v>
      </c>
      <c r="F623" s="17" t="s">
        <v>24</v>
      </c>
      <c r="G623" s="18">
        <v>15</v>
      </c>
      <c r="H623" s="25">
        <f t="shared" si="52"/>
        <v>46079</v>
      </c>
      <c r="I623" s="19">
        <v>46065</v>
      </c>
      <c r="J623" s="20" t="s">
        <v>1757</v>
      </c>
      <c r="K623" s="21">
        <v>46065</v>
      </c>
      <c r="L623" s="22" t="s">
        <v>1227</v>
      </c>
      <c r="M623" s="23" t="s">
        <v>1526</v>
      </c>
      <c r="N623" s="23" t="s">
        <v>589</v>
      </c>
      <c r="O623" s="71"/>
      <c r="P623" s="23"/>
      <c r="Q623">
        <v>475556</v>
      </c>
      <c r="R623" s="112" t="s">
        <v>39</v>
      </c>
      <c r="S623" s="112" t="s">
        <v>962</v>
      </c>
      <c r="T623" s="26" t="str">
        <f t="shared" si="49"/>
        <v>ATENDIDO</v>
      </c>
      <c r="U623" s="26"/>
      <c r="V623" s="24" t="s">
        <v>31</v>
      </c>
    </row>
    <row r="624" spans="1:22" x14ac:dyDescent="0.25">
      <c r="A624" s="13" t="s">
        <v>104</v>
      </c>
      <c r="B624" s="14" t="s">
        <v>23</v>
      </c>
      <c r="C624" s="108">
        <v>46058</v>
      </c>
      <c r="D624" s="108">
        <v>46059</v>
      </c>
      <c r="E624" s="17" t="s">
        <v>1506</v>
      </c>
      <c r="F624" s="17" t="s">
        <v>24</v>
      </c>
      <c r="G624" s="18">
        <v>15</v>
      </c>
      <c r="H624" s="25">
        <f t="shared" si="52"/>
        <v>46079</v>
      </c>
      <c r="I624" s="19">
        <v>46073</v>
      </c>
      <c r="J624" s="20" t="s">
        <v>2212</v>
      </c>
      <c r="K624" s="21">
        <v>46073</v>
      </c>
      <c r="L624" s="22" t="s">
        <v>1227</v>
      </c>
      <c r="M624" s="23" t="s">
        <v>1527</v>
      </c>
      <c r="N624" s="23" t="s">
        <v>1083</v>
      </c>
      <c r="O624" s="71" t="s">
        <v>2193</v>
      </c>
      <c r="P624" s="23"/>
      <c r="Q624" s="26"/>
      <c r="R624" s="117" t="s">
        <v>457</v>
      </c>
      <c r="S624" s="117" t="s">
        <v>1542</v>
      </c>
      <c r="T624" s="26" t="str">
        <f t="shared" si="49"/>
        <v>ATENDIDO</v>
      </c>
      <c r="U624" s="26" t="s">
        <v>681</v>
      </c>
      <c r="V624" s="24" t="s">
        <v>26</v>
      </c>
    </row>
    <row r="625" spans="1:22" x14ac:dyDescent="0.25">
      <c r="A625" s="13" t="s">
        <v>104</v>
      </c>
      <c r="B625" s="14" t="s">
        <v>37</v>
      </c>
      <c r="C625" s="108">
        <v>46058</v>
      </c>
      <c r="D625" s="108">
        <v>46059</v>
      </c>
      <c r="E625" s="17" t="s">
        <v>1507</v>
      </c>
      <c r="F625" s="17" t="s">
        <v>24</v>
      </c>
      <c r="G625" s="18">
        <v>15</v>
      </c>
      <c r="H625" s="25">
        <f t="shared" si="52"/>
        <v>46079</v>
      </c>
      <c r="I625" s="19"/>
      <c r="J625" s="20" t="s">
        <v>25</v>
      </c>
      <c r="K625" s="21" t="e">
        <v>#N/A</v>
      </c>
      <c r="L625" s="22" t="s">
        <v>1227</v>
      </c>
      <c r="M625" s="23" t="s">
        <v>1528</v>
      </c>
      <c r="N625" s="23" t="s">
        <v>1281</v>
      </c>
      <c r="O625" s="71" t="s">
        <v>2195</v>
      </c>
      <c r="P625" s="23"/>
      <c r="Q625">
        <v>1915</v>
      </c>
      <c r="R625" s="112" t="s">
        <v>42</v>
      </c>
      <c r="S625" s="112" t="s">
        <v>42</v>
      </c>
      <c r="T625" s="26" t="str">
        <f t="shared" si="49"/>
        <v>PENDIENTE EMITIR RESPUESTA</v>
      </c>
      <c r="U625" s="110"/>
      <c r="V625" s="24" t="s">
        <v>29</v>
      </c>
    </row>
    <row r="626" spans="1:22" x14ac:dyDescent="0.25">
      <c r="A626" s="13" t="s">
        <v>104</v>
      </c>
      <c r="B626" s="14" t="s">
        <v>23</v>
      </c>
      <c r="C626" s="108">
        <v>46058</v>
      </c>
      <c r="D626" s="108">
        <v>46059</v>
      </c>
      <c r="E626" s="17" t="s">
        <v>1508</v>
      </c>
      <c r="F626" s="17" t="s">
        <v>24</v>
      </c>
      <c r="G626" s="18">
        <v>15</v>
      </c>
      <c r="H626" s="25">
        <f t="shared" si="52"/>
        <v>46079</v>
      </c>
      <c r="I626" s="19">
        <v>46073</v>
      </c>
      <c r="J626" s="20" t="s">
        <v>2212</v>
      </c>
      <c r="K626" s="21">
        <v>46073</v>
      </c>
      <c r="L626" s="22" t="s">
        <v>1227</v>
      </c>
      <c r="M626" s="23" t="s">
        <v>1527</v>
      </c>
      <c r="N626" s="23" t="s">
        <v>1083</v>
      </c>
      <c r="O626" s="71" t="s">
        <v>2193</v>
      </c>
      <c r="P626" s="23"/>
      <c r="Q626" s="26"/>
      <c r="R626" s="117" t="s">
        <v>457</v>
      </c>
      <c r="S626" s="117" t="s">
        <v>1542</v>
      </c>
      <c r="T626" s="26" t="str">
        <f t="shared" si="49"/>
        <v>ATENDIDO</v>
      </c>
      <c r="U626" s="26" t="s">
        <v>681</v>
      </c>
      <c r="V626" s="24" t="s">
        <v>26</v>
      </c>
    </row>
    <row r="627" spans="1:22" x14ac:dyDescent="0.25">
      <c r="A627" s="13" t="s">
        <v>104</v>
      </c>
      <c r="B627" s="14" t="s">
        <v>23</v>
      </c>
      <c r="C627" s="108">
        <v>46058</v>
      </c>
      <c r="D627" s="108">
        <v>46059</v>
      </c>
      <c r="E627" s="17" t="s">
        <v>1509</v>
      </c>
      <c r="F627" s="17" t="s">
        <v>24</v>
      </c>
      <c r="G627" s="18">
        <v>15</v>
      </c>
      <c r="H627" s="25">
        <f t="shared" si="52"/>
        <v>46079</v>
      </c>
      <c r="I627" s="19">
        <v>46073</v>
      </c>
      <c r="J627" s="20" t="s">
        <v>2213</v>
      </c>
      <c r="K627" s="21">
        <v>46073</v>
      </c>
      <c r="L627" s="22" t="s">
        <v>1227</v>
      </c>
      <c r="M627" s="23" t="s">
        <v>1529</v>
      </c>
      <c r="N627" s="23" t="s">
        <v>589</v>
      </c>
      <c r="O627" s="71" t="s">
        <v>1484</v>
      </c>
      <c r="P627" s="23"/>
      <c r="Q627" s="26">
        <v>95291</v>
      </c>
      <c r="R627" s="112" t="s">
        <v>42</v>
      </c>
      <c r="S627" s="112" t="s">
        <v>42</v>
      </c>
      <c r="T627" s="26" t="str">
        <f t="shared" si="49"/>
        <v>ATENDIDO</v>
      </c>
      <c r="U627" s="26"/>
      <c r="V627" s="24" t="s">
        <v>31</v>
      </c>
    </row>
    <row r="628" spans="1:22" x14ac:dyDescent="0.25">
      <c r="A628" s="13" t="s">
        <v>104</v>
      </c>
      <c r="B628" s="14" t="s">
        <v>23</v>
      </c>
      <c r="C628" s="108">
        <v>46058</v>
      </c>
      <c r="D628" s="108">
        <v>46059</v>
      </c>
      <c r="E628" s="17" t="s">
        <v>1510</v>
      </c>
      <c r="F628" s="17" t="s">
        <v>24</v>
      </c>
      <c r="G628" s="18">
        <v>15</v>
      </c>
      <c r="H628" s="25">
        <f t="shared" si="52"/>
        <v>46079</v>
      </c>
      <c r="I628" s="19"/>
      <c r="J628" s="20" t="s">
        <v>25</v>
      </c>
      <c r="K628" s="21" t="e">
        <v>#N/A</v>
      </c>
      <c r="L628" s="22" t="s">
        <v>1227</v>
      </c>
      <c r="M628" s="23" t="s">
        <v>1530</v>
      </c>
      <c r="N628" s="23" t="s">
        <v>1281</v>
      </c>
      <c r="O628" s="71" t="s">
        <v>2195</v>
      </c>
      <c r="P628" s="23"/>
      <c r="Q628">
        <v>115026</v>
      </c>
      <c r="R628" s="112" t="s">
        <v>457</v>
      </c>
      <c r="S628" s="112" t="s">
        <v>465</v>
      </c>
      <c r="T628" s="26" t="str">
        <f t="shared" si="49"/>
        <v>PENDIENTE EMITIR RESPUESTA</v>
      </c>
      <c r="U628" s="26"/>
      <c r="V628" s="24" t="s">
        <v>29</v>
      </c>
    </row>
    <row r="629" spans="1:22" x14ac:dyDescent="0.25">
      <c r="A629" s="13" t="s">
        <v>104</v>
      </c>
      <c r="B629" s="14" t="s">
        <v>37</v>
      </c>
      <c r="C629" s="108">
        <v>46058</v>
      </c>
      <c r="D629" s="108">
        <v>46059</v>
      </c>
      <c r="E629" s="17" t="s">
        <v>1511</v>
      </c>
      <c r="F629" s="17" t="s">
        <v>24</v>
      </c>
      <c r="G629" s="18">
        <v>15</v>
      </c>
      <c r="H629" s="25">
        <f t="shared" si="52"/>
        <v>46079</v>
      </c>
      <c r="I629" s="19" t="s">
        <v>329</v>
      </c>
      <c r="J629" s="20" t="s">
        <v>41</v>
      </c>
      <c r="K629" s="21">
        <v>46076</v>
      </c>
      <c r="L629" s="22" t="s">
        <v>1227</v>
      </c>
      <c r="M629" s="23" t="s">
        <v>1531</v>
      </c>
      <c r="N629" s="23" t="s">
        <v>1280</v>
      </c>
      <c r="O629" s="71" t="s">
        <v>1482</v>
      </c>
      <c r="P629" s="23"/>
      <c r="Q629" s="26"/>
      <c r="R629" s="23" t="s">
        <v>43</v>
      </c>
      <c r="S629" s="112" t="s">
        <v>363</v>
      </c>
      <c r="T629" s="26" t="str">
        <f t="shared" si="49"/>
        <v>NO REQUIERE RESPUESTA</v>
      </c>
      <c r="U629" s="17"/>
      <c r="V629" s="24" t="s">
        <v>32</v>
      </c>
    </row>
    <row r="630" spans="1:22" x14ac:dyDescent="0.25">
      <c r="A630" s="13" t="s">
        <v>104</v>
      </c>
      <c r="B630" s="14" t="s">
        <v>37</v>
      </c>
      <c r="C630" s="108">
        <v>46057</v>
      </c>
      <c r="D630" s="108">
        <v>46059</v>
      </c>
      <c r="E630" s="17" t="s">
        <v>1512</v>
      </c>
      <c r="F630" s="17" t="s">
        <v>24</v>
      </c>
      <c r="G630" s="18">
        <v>15</v>
      </c>
      <c r="H630" s="25">
        <f t="shared" si="52"/>
        <v>46078</v>
      </c>
      <c r="I630" s="19" t="s">
        <v>61</v>
      </c>
      <c r="J630" s="20" t="s">
        <v>61</v>
      </c>
      <c r="K630" s="21">
        <v>46059</v>
      </c>
      <c r="L630" s="22" t="s">
        <v>1227</v>
      </c>
      <c r="M630" s="23" t="s">
        <v>1532</v>
      </c>
      <c r="N630" s="23" t="s">
        <v>330</v>
      </c>
      <c r="R630" s="112" t="s">
        <v>47</v>
      </c>
      <c r="S630" s="117" t="s">
        <v>1540</v>
      </c>
      <c r="T630" s="26" t="str">
        <f t="shared" si="49"/>
        <v>TRASLADO</v>
      </c>
      <c r="U630" t="s">
        <v>1541</v>
      </c>
      <c r="V630" s="24" t="s">
        <v>34</v>
      </c>
    </row>
    <row r="631" spans="1:22" x14ac:dyDescent="0.25">
      <c r="A631" s="13" t="s">
        <v>104</v>
      </c>
      <c r="B631" s="14" t="s">
        <v>23</v>
      </c>
      <c r="C631" s="108">
        <v>46050</v>
      </c>
      <c r="D631" s="108">
        <v>46059</v>
      </c>
      <c r="E631" s="17" t="s">
        <v>1513</v>
      </c>
      <c r="F631" s="17" t="s">
        <v>24</v>
      </c>
      <c r="G631" s="18">
        <v>15</v>
      </c>
      <c r="H631" s="25">
        <f t="shared" si="52"/>
        <v>46071</v>
      </c>
      <c r="I631" s="19">
        <v>46072</v>
      </c>
      <c r="J631" s="20" t="s">
        <v>2042</v>
      </c>
      <c r="K631" s="21">
        <v>46072</v>
      </c>
      <c r="L631" s="22" t="s">
        <v>1227</v>
      </c>
      <c r="M631" s="23" t="s">
        <v>1533</v>
      </c>
      <c r="N631" s="23" t="s">
        <v>1083</v>
      </c>
      <c r="O631" s="71" t="s">
        <v>1083</v>
      </c>
      <c r="P631" s="23"/>
      <c r="Q631" s="26"/>
      <c r="R631" s="112" t="s">
        <v>365</v>
      </c>
      <c r="S631" s="112" t="s">
        <v>366</v>
      </c>
      <c r="T631" s="26" t="str">
        <f t="shared" si="49"/>
        <v>ATENDIDO</v>
      </c>
      <c r="U631" s="26" t="s">
        <v>681</v>
      </c>
      <c r="V631" s="24" t="s">
        <v>26</v>
      </c>
    </row>
    <row r="632" spans="1:22" x14ac:dyDescent="0.25">
      <c r="A632" s="13" t="s">
        <v>104</v>
      </c>
      <c r="B632" s="14" t="s">
        <v>37</v>
      </c>
      <c r="C632" s="108">
        <v>46045</v>
      </c>
      <c r="D632" s="108">
        <v>46059</v>
      </c>
      <c r="E632" s="17" t="s">
        <v>1514</v>
      </c>
      <c r="F632" s="17" t="s">
        <v>24</v>
      </c>
      <c r="G632" s="18">
        <v>15</v>
      </c>
      <c r="H632" s="25">
        <f t="shared" si="52"/>
        <v>46066</v>
      </c>
      <c r="I632" s="19"/>
      <c r="J632" s="20" t="s">
        <v>25</v>
      </c>
      <c r="K632" s="21" t="e">
        <v>#N/A</v>
      </c>
      <c r="L632" s="22" t="s">
        <v>1227</v>
      </c>
      <c r="M632" s="23" t="s">
        <v>1534</v>
      </c>
      <c r="N632" s="23" t="s">
        <v>1280</v>
      </c>
      <c r="O632" s="71" t="s">
        <v>1482</v>
      </c>
      <c r="P632" s="23"/>
      <c r="Q632">
        <v>491004</v>
      </c>
      <c r="R632" s="23" t="s">
        <v>42</v>
      </c>
      <c r="S632" s="23" t="s">
        <v>42</v>
      </c>
      <c r="T632" s="26" t="str">
        <f t="shared" si="49"/>
        <v>PENDIENTE EMITIR RESPUESTA</v>
      </c>
      <c r="U632" s="17"/>
      <c r="V632" s="24" t="s">
        <v>32</v>
      </c>
    </row>
    <row r="633" spans="1:22" x14ac:dyDescent="0.25">
      <c r="A633" s="13" t="s">
        <v>104</v>
      </c>
      <c r="B633" s="14" t="s">
        <v>37</v>
      </c>
      <c r="C633" s="108">
        <v>46044</v>
      </c>
      <c r="D633" s="108">
        <v>46059</v>
      </c>
      <c r="E633" s="17" t="s">
        <v>1515</v>
      </c>
      <c r="F633" s="17" t="s">
        <v>24</v>
      </c>
      <c r="G633" s="18">
        <v>15</v>
      </c>
      <c r="H633" s="25">
        <f t="shared" si="52"/>
        <v>46065</v>
      </c>
      <c r="I633" s="19">
        <v>46071</v>
      </c>
      <c r="J633" s="20" t="s">
        <v>1963</v>
      </c>
      <c r="K633" s="21">
        <v>46071</v>
      </c>
      <c r="L633" s="22" t="s">
        <v>1227</v>
      </c>
      <c r="M633" s="23" t="s">
        <v>1535</v>
      </c>
      <c r="N633" s="23" t="s">
        <v>589</v>
      </c>
      <c r="O633" s="71" t="s">
        <v>1484</v>
      </c>
      <c r="P633" s="23"/>
      <c r="Q633" s="26">
        <v>304891</v>
      </c>
      <c r="R633" s="112" t="s">
        <v>39</v>
      </c>
      <c r="S633" s="112" t="s">
        <v>40</v>
      </c>
      <c r="T633" s="26" t="str">
        <f t="shared" si="49"/>
        <v>ATENDIDO</v>
      </c>
      <c r="U633" s="26"/>
      <c r="V633" s="24" t="s">
        <v>31</v>
      </c>
    </row>
    <row r="634" spans="1:22" x14ac:dyDescent="0.25">
      <c r="A634" s="13" t="s">
        <v>104</v>
      </c>
      <c r="B634" s="14" t="s">
        <v>23</v>
      </c>
      <c r="C634" s="108">
        <v>46042</v>
      </c>
      <c r="D634" s="108">
        <v>46059</v>
      </c>
      <c r="E634" s="17" t="s">
        <v>1516</v>
      </c>
      <c r="F634" s="17" t="s">
        <v>24</v>
      </c>
      <c r="G634" s="18">
        <v>15</v>
      </c>
      <c r="H634" s="25">
        <f t="shared" si="52"/>
        <v>46063</v>
      </c>
      <c r="I634" s="19"/>
      <c r="J634" s="20" t="s">
        <v>25</v>
      </c>
      <c r="K634" s="21" t="e">
        <v>#N/A</v>
      </c>
      <c r="L634" s="22" t="s">
        <v>1227</v>
      </c>
      <c r="M634" s="23" t="s">
        <v>1536</v>
      </c>
      <c r="N634" s="23" t="s">
        <v>1280</v>
      </c>
      <c r="O634" s="71" t="s">
        <v>1482</v>
      </c>
      <c r="P634" s="23"/>
      <c r="Q634" s="26">
        <v>433311</v>
      </c>
      <c r="R634" s="23" t="s">
        <v>365</v>
      </c>
      <c r="S634" s="112" t="s">
        <v>371</v>
      </c>
      <c r="T634" s="26" t="str">
        <f t="shared" si="49"/>
        <v>PENDIENTE EMITIR RESPUESTA</v>
      </c>
      <c r="U634" s="17"/>
      <c r="V634" s="24" t="s">
        <v>32</v>
      </c>
    </row>
    <row r="635" spans="1:22" x14ac:dyDescent="0.25">
      <c r="A635" s="13" t="s">
        <v>104</v>
      </c>
      <c r="B635" s="14" t="s">
        <v>37</v>
      </c>
      <c r="C635" s="108">
        <v>46045</v>
      </c>
      <c r="D635" s="108">
        <v>46059</v>
      </c>
      <c r="E635" s="17" t="s">
        <v>1537</v>
      </c>
      <c r="F635" s="17" t="s">
        <v>24</v>
      </c>
      <c r="G635" s="18">
        <v>15</v>
      </c>
      <c r="H635" s="25">
        <f t="shared" ref="H635:H643" si="53">IF(F635="RECURSO DE REPOSICION",C635+G635,WORKDAY.INTL(C635,G635,1,$Y$5:$Y$23))</f>
        <v>46066</v>
      </c>
      <c r="I635" s="19" t="s">
        <v>461</v>
      </c>
      <c r="J635" s="20" t="s">
        <v>61</v>
      </c>
      <c r="K635" s="21">
        <v>46059</v>
      </c>
      <c r="L635" s="22" t="s">
        <v>1227</v>
      </c>
      <c r="M635" s="23" t="s">
        <v>1538</v>
      </c>
      <c r="N635" s="23" t="s">
        <v>460</v>
      </c>
      <c r="O635" s="71"/>
      <c r="P635" s="23"/>
      <c r="Q635" s="26"/>
      <c r="R635" s="23" t="s">
        <v>44</v>
      </c>
      <c r="S635" s="112" t="s">
        <v>1539</v>
      </c>
      <c r="T635" s="26" t="str">
        <f t="shared" si="49"/>
        <v>TRASLADO</v>
      </c>
      <c r="U635" s="17"/>
      <c r="V635" s="24" t="s">
        <v>34</v>
      </c>
    </row>
    <row r="636" spans="1:22" x14ac:dyDescent="0.25">
      <c r="A636" s="13" t="s">
        <v>104</v>
      </c>
      <c r="B636" s="14" t="s">
        <v>23</v>
      </c>
      <c r="C636" s="108">
        <v>46059</v>
      </c>
      <c r="D636" s="108">
        <v>46059</v>
      </c>
      <c r="E636" s="17" t="s">
        <v>1544</v>
      </c>
      <c r="F636" s="17" t="s">
        <v>24</v>
      </c>
      <c r="G636" s="18">
        <v>15</v>
      </c>
      <c r="H636" s="25">
        <f t="shared" si="53"/>
        <v>46080</v>
      </c>
      <c r="I636" s="19">
        <v>46071</v>
      </c>
      <c r="J636" s="20" t="s">
        <v>1964</v>
      </c>
      <c r="K636" s="21">
        <v>46071</v>
      </c>
      <c r="L636" s="22" t="s">
        <v>1227</v>
      </c>
      <c r="M636" s="23" t="s">
        <v>1552</v>
      </c>
      <c r="N636" s="23" t="s">
        <v>589</v>
      </c>
      <c r="O636" s="71" t="s">
        <v>1484</v>
      </c>
      <c r="P636" s="23"/>
      <c r="Q636" s="26"/>
      <c r="R636" s="112" t="s">
        <v>66</v>
      </c>
      <c r="S636" s="112" t="s">
        <v>67</v>
      </c>
      <c r="T636" s="26" t="str">
        <f t="shared" si="49"/>
        <v>ATENDIDO</v>
      </c>
      <c r="U636" t="s">
        <v>1560</v>
      </c>
      <c r="V636" s="24" t="s">
        <v>31</v>
      </c>
    </row>
    <row r="637" spans="1:22" x14ac:dyDescent="0.25">
      <c r="A637" s="13" t="s">
        <v>104</v>
      </c>
      <c r="B637" s="14" t="s">
        <v>23</v>
      </c>
      <c r="C637" s="108">
        <v>46059</v>
      </c>
      <c r="D637" s="108">
        <v>46059</v>
      </c>
      <c r="E637" s="17" t="s">
        <v>1545</v>
      </c>
      <c r="F637" s="17" t="s">
        <v>24</v>
      </c>
      <c r="G637" s="18">
        <v>15</v>
      </c>
      <c r="H637" s="25">
        <f t="shared" si="53"/>
        <v>46080</v>
      </c>
      <c r="I637" s="19"/>
      <c r="J637" s="20" t="s">
        <v>25</v>
      </c>
      <c r="K637" s="21" t="e">
        <v>#N/A</v>
      </c>
      <c r="L637" s="22" t="s">
        <v>1227</v>
      </c>
      <c r="M637" s="23" t="s">
        <v>1553</v>
      </c>
      <c r="N637" s="23" t="s">
        <v>1280</v>
      </c>
      <c r="O637" s="71" t="s">
        <v>1482</v>
      </c>
      <c r="P637" s="23"/>
      <c r="Q637">
        <v>465009</v>
      </c>
      <c r="R637" s="112" t="s">
        <v>50</v>
      </c>
      <c r="S637" s="112" t="s">
        <v>1398</v>
      </c>
      <c r="T637" s="26" t="str">
        <f t="shared" si="49"/>
        <v>PENDIENTE EMITIR RESPUESTA</v>
      </c>
      <c r="U637" s="17"/>
      <c r="V637" s="24" t="s">
        <v>32</v>
      </c>
    </row>
    <row r="638" spans="1:22" x14ac:dyDescent="0.25">
      <c r="A638" s="13" t="s">
        <v>104</v>
      </c>
      <c r="B638" s="14" t="s">
        <v>23</v>
      </c>
      <c r="C638" s="108">
        <v>46059</v>
      </c>
      <c r="D638" s="108">
        <v>46059</v>
      </c>
      <c r="E638" s="17" t="s">
        <v>1546</v>
      </c>
      <c r="F638" s="17" t="s">
        <v>24</v>
      </c>
      <c r="G638" s="18">
        <v>15</v>
      </c>
      <c r="H638" s="25">
        <f t="shared" si="53"/>
        <v>46080</v>
      </c>
      <c r="I638" s="19" t="s">
        <v>329</v>
      </c>
      <c r="J638" s="20" t="s">
        <v>41</v>
      </c>
      <c r="K638" s="21">
        <v>46079</v>
      </c>
      <c r="L638" s="22" t="s">
        <v>1227</v>
      </c>
      <c r="M638" s="23" t="s">
        <v>1554</v>
      </c>
      <c r="N638" s="23" t="s">
        <v>1281</v>
      </c>
      <c r="O638" s="71" t="s">
        <v>2192</v>
      </c>
      <c r="P638" s="23"/>
      <c r="Q638">
        <v>569</v>
      </c>
      <c r="R638" s="112" t="s">
        <v>50</v>
      </c>
      <c r="S638" s="112" t="s">
        <v>51</v>
      </c>
      <c r="T638" s="26" t="str">
        <f t="shared" si="49"/>
        <v>NO REQUIERE RESPUESTA</v>
      </c>
      <c r="U638" t="s">
        <v>1559</v>
      </c>
      <c r="V638" s="24" t="s">
        <v>29</v>
      </c>
    </row>
    <row r="639" spans="1:22" x14ac:dyDescent="0.25">
      <c r="A639" s="13" t="s">
        <v>104</v>
      </c>
      <c r="B639" s="14" t="s">
        <v>23</v>
      </c>
      <c r="C639" s="108">
        <v>46059</v>
      </c>
      <c r="D639" s="108">
        <v>46059</v>
      </c>
      <c r="E639" s="17" t="s">
        <v>1547</v>
      </c>
      <c r="F639" s="17" t="s">
        <v>24</v>
      </c>
      <c r="G639" s="18">
        <v>15</v>
      </c>
      <c r="H639" s="25">
        <f t="shared" si="53"/>
        <v>46080</v>
      </c>
      <c r="I639" s="19">
        <v>46078</v>
      </c>
      <c r="J639" s="20" t="s">
        <v>2385</v>
      </c>
      <c r="K639" s="21">
        <v>46078</v>
      </c>
      <c r="L639" s="22" t="s">
        <v>1227</v>
      </c>
      <c r="M639" s="23" t="s">
        <v>172</v>
      </c>
      <c r="N639" s="23" t="s">
        <v>1083</v>
      </c>
      <c r="O639" s="71" t="s">
        <v>2194</v>
      </c>
      <c r="P639" s="23"/>
      <c r="Q639" s="26"/>
      <c r="R639" s="112" t="s">
        <v>57</v>
      </c>
      <c r="S639" s="112" t="s">
        <v>143</v>
      </c>
      <c r="T639" s="26" t="str">
        <f t="shared" si="49"/>
        <v>ATENDIDO</v>
      </c>
      <c r="U639" s="26" t="s">
        <v>681</v>
      </c>
      <c r="V639" s="24" t="s">
        <v>26</v>
      </c>
    </row>
    <row r="640" spans="1:22" x14ac:dyDescent="0.25">
      <c r="A640" s="13" t="s">
        <v>104</v>
      </c>
      <c r="B640" s="14" t="s">
        <v>23</v>
      </c>
      <c r="C640" s="108">
        <v>46059</v>
      </c>
      <c r="D640" s="108">
        <v>46059</v>
      </c>
      <c r="E640" s="17" t="s">
        <v>1548</v>
      </c>
      <c r="F640" s="17" t="s">
        <v>24</v>
      </c>
      <c r="G640" s="18">
        <v>15</v>
      </c>
      <c r="H640" s="25">
        <f t="shared" si="53"/>
        <v>46080</v>
      </c>
      <c r="I640" s="19">
        <v>46073</v>
      </c>
      <c r="J640" s="20" t="s">
        <v>2099</v>
      </c>
      <c r="K640" s="21">
        <v>46073</v>
      </c>
      <c r="L640" s="22" t="s">
        <v>1227</v>
      </c>
      <c r="M640" s="23" t="s">
        <v>1555</v>
      </c>
      <c r="N640" s="23" t="s">
        <v>589</v>
      </c>
      <c r="O640" s="71" t="s">
        <v>589</v>
      </c>
      <c r="P640" s="23"/>
      <c r="Q640" s="26"/>
      <c r="R640" s="112" t="s">
        <v>66</v>
      </c>
      <c r="S640" s="112" t="s">
        <v>67</v>
      </c>
      <c r="T640" s="26" t="str">
        <f t="shared" si="49"/>
        <v>ATENDIDO</v>
      </c>
      <c r="U640" s="26" t="s">
        <v>1558</v>
      </c>
      <c r="V640" s="24" t="s">
        <v>31</v>
      </c>
    </row>
    <row r="641" spans="1:22" x14ac:dyDescent="0.25">
      <c r="A641" s="13" t="s">
        <v>104</v>
      </c>
      <c r="B641" s="14" t="s">
        <v>23</v>
      </c>
      <c r="C641" s="108">
        <v>46059</v>
      </c>
      <c r="D641" s="108">
        <v>46059</v>
      </c>
      <c r="E641" s="17" t="s">
        <v>1549</v>
      </c>
      <c r="F641" s="17" t="s">
        <v>24</v>
      </c>
      <c r="G641" s="18">
        <v>15</v>
      </c>
      <c r="H641" s="25">
        <f t="shared" si="53"/>
        <v>46080</v>
      </c>
      <c r="I641" s="19"/>
      <c r="J641" s="20" t="s">
        <v>25</v>
      </c>
      <c r="K641" s="21" t="e">
        <v>#N/A</v>
      </c>
      <c r="L641" s="22" t="s">
        <v>1227</v>
      </c>
      <c r="M641" s="23" t="s">
        <v>1556</v>
      </c>
      <c r="N641" s="23" t="s">
        <v>1281</v>
      </c>
      <c r="O641" s="71" t="s">
        <v>2195</v>
      </c>
      <c r="P641" s="23"/>
      <c r="Q641">
        <v>66794</v>
      </c>
      <c r="R641" s="112" t="s">
        <v>55</v>
      </c>
      <c r="S641" s="112" t="s">
        <v>56</v>
      </c>
      <c r="T641" s="26" t="str">
        <f t="shared" si="49"/>
        <v>PENDIENTE EMITIR RESPUESTA</v>
      </c>
      <c r="U641" s="26"/>
      <c r="V641" s="24" t="s">
        <v>29</v>
      </c>
    </row>
    <row r="642" spans="1:22" x14ac:dyDescent="0.25">
      <c r="A642" s="13" t="s">
        <v>104</v>
      </c>
      <c r="B642" s="14" t="s">
        <v>37</v>
      </c>
      <c r="C642" s="108">
        <v>46059</v>
      </c>
      <c r="D642" s="108">
        <v>46059</v>
      </c>
      <c r="E642" s="17" t="s">
        <v>1550</v>
      </c>
      <c r="F642" s="17" t="s">
        <v>24</v>
      </c>
      <c r="G642" s="18">
        <v>15</v>
      </c>
      <c r="H642" s="25">
        <f t="shared" si="53"/>
        <v>46080</v>
      </c>
      <c r="I642" s="19"/>
      <c r="J642" s="20" t="s">
        <v>25</v>
      </c>
      <c r="K642" s="21" t="e">
        <v>#N/A</v>
      </c>
      <c r="L642" s="22" t="s">
        <v>1227</v>
      </c>
      <c r="M642" s="23" t="s">
        <v>861</v>
      </c>
      <c r="N642" s="23" t="s">
        <v>1281</v>
      </c>
      <c r="O642" s="71" t="s">
        <v>2195</v>
      </c>
      <c r="P642" s="23"/>
      <c r="Q642" s="26">
        <v>477757</v>
      </c>
      <c r="R642" s="112" t="s">
        <v>39</v>
      </c>
      <c r="S642" s="112" t="s">
        <v>59</v>
      </c>
      <c r="T642" s="26" t="str">
        <f t="shared" ref="T642:T705" si="54">+IF(IFERROR(SEARCH("2026",J642,1)=1,0),"ATENDIDO",J642)</f>
        <v>PENDIENTE EMITIR RESPUESTA</v>
      </c>
      <c r="U642" s="26"/>
      <c r="V642" s="24" t="s">
        <v>29</v>
      </c>
    </row>
    <row r="643" spans="1:22" x14ac:dyDescent="0.25">
      <c r="A643" s="13" t="s">
        <v>104</v>
      </c>
      <c r="B643" s="14" t="s">
        <v>23</v>
      </c>
      <c r="C643" s="108">
        <v>46059</v>
      </c>
      <c r="D643" s="108">
        <v>46059</v>
      </c>
      <c r="E643" s="17" t="s">
        <v>1551</v>
      </c>
      <c r="F643" s="17" t="s">
        <v>24</v>
      </c>
      <c r="G643" s="18">
        <v>15</v>
      </c>
      <c r="H643" s="25">
        <f t="shared" si="53"/>
        <v>46080</v>
      </c>
      <c r="I643" s="19">
        <v>46080</v>
      </c>
      <c r="J643" s="20" t="s">
        <v>2563</v>
      </c>
      <c r="K643" s="21">
        <v>46080</v>
      </c>
      <c r="L643" s="22" t="s">
        <v>1227</v>
      </c>
      <c r="M643" s="23" t="s">
        <v>1557</v>
      </c>
      <c r="N643" s="23" t="s">
        <v>1281</v>
      </c>
      <c r="O643" s="71" t="s">
        <v>2192</v>
      </c>
      <c r="P643" s="23"/>
      <c r="Q643">
        <v>2039</v>
      </c>
      <c r="R643" s="112" t="s">
        <v>42</v>
      </c>
      <c r="S643" s="112" t="s">
        <v>42</v>
      </c>
      <c r="T643" s="26" t="str">
        <f t="shared" si="54"/>
        <v>ATENDIDO</v>
      </c>
      <c r="U643" t="s">
        <v>72</v>
      </c>
      <c r="V643" s="24" t="s">
        <v>29</v>
      </c>
    </row>
    <row r="644" spans="1:22" x14ac:dyDescent="0.25">
      <c r="A644" s="13" t="s">
        <v>104</v>
      </c>
      <c r="B644" s="14" t="s">
        <v>37</v>
      </c>
      <c r="C644" s="108">
        <v>46059</v>
      </c>
      <c r="D644" s="108">
        <v>46059</v>
      </c>
      <c r="E644" s="17" t="s">
        <v>1565</v>
      </c>
      <c r="F644" s="17" t="s">
        <v>24</v>
      </c>
      <c r="G644" s="18">
        <v>15</v>
      </c>
      <c r="H644" s="25">
        <f t="shared" ref="H644:H645" si="55">IF(F644="RECURSO DE REPOSICION",C644+G644,WORKDAY.INTL(C644,G644,1,$Y$5:$Y$23))</f>
        <v>46080</v>
      </c>
      <c r="I644" s="19">
        <v>46080</v>
      </c>
      <c r="J644" s="20" t="s">
        <v>2564</v>
      </c>
      <c r="K644" s="21">
        <v>46080</v>
      </c>
      <c r="L644" s="22" t="s">
        <v>1227</v>
      </c>
      <c r="M644" s="23" t="s">
        <v>1567</v>
      </c>
      <c r="N644" s="23" t="s">
        <v>1281</v>
      </c>
      <c r="O644" s="71" t="s">
        <v>2192</v>
      </c>
      <c r="P644" s="23"/>
      <c r="Q644">
        <v>236410</v>
      </c>
      <c r="R644" s="112" t="s">
        <v>68</v>
      </c>
      <c r="S644" s="112" t="s">
        <v>69</v>
      </c>
      <c r="T644" s="26" t="str">
        <f t="shared" si="54"/>
        <v>ATENDIDO</v>
      </c>
      <c r="V644" s="24" t="s">
        <v>29</v>
      </c>
    </row>
    <row r="645" spans="1:22" x14ac:dyDescent="0.25">
      <c r="A645" s="13" t="s">
        <v>104</v>
      </c>
      <c r="B645" s="14" t="s">
        <v>23</v>
      </c>
      <c r="C645" s="108">
        <v>46059</v>
      </c>
      <c r="D645" s="108">
        <v>46059</v>
      </c>
      <c r="E645" s="17" t="s">
        <v>1566</v>
      </c>
      <c r="F645" s="17" t="s">
        <v>24</v>
      </c>
      <c r="G645" s="18">
        <v>15</v>
      </c>
      <c r="H645" s="25">
        <f t="shared" si="55"/>
        <v>46080</v>
      </c>
      <c r="I645" s="19"/>
      <c r="J645" s="20" t="s">
        <v>25</v>
      </c>
      <c r="K645" s="21" t="e">
        <v>#N/A</v>
      </c>
      <c r="L645" s="22" t="s">
        <v>1227</v>
      </c>
      <c r="M645" s="23" t="s">
        <v>1568</v>
      </c>
      <c r="N645" s="23" t="s">
        <v>1281</v>
      </c>
      <c r="O645" s="71" t="s">
        <v>2195</v>
      </c>
      <c r="P645" s="23"/>
      <c r="Q645">
        <v>105909</v>
      </c>
      <c r="R645" s="112" t="s">
        <v>43</v>
      </c>
      <c r="S645" s="112" t="s">
        <v>363</v>
      </c>
      <c r="T645" s="26" t="str">
        <f t="shared" si="54"/>
        <v>PENDIENTE EMITIR RESPUESTA</v>
      </c>
      <c r="V645" s="24" t="s">
        <v>29</v>
      </c>
    </row>
    <row r="646" spans="1:22" x14ac:dyDescent="0.25">
      <c r="A646" s="13" t="s">
        <v>104</v>
      </c>
      <c r="B646" s="14" t="s">
        <v>23</v>
      </c>
      <c r="C646" s="108">
        <v>46062</v>
      </c>
      <c r="D646" s="108">
        <v>46062</v>
      </c>
      <c r="E646" s="17" t="s">
        <v>1575</v>
      </c>
      <c r="F646" s="17" t="s">
        <v>24</v>
      </c>
      <c r="G646" s="18">
        <v>15</v>
      </c>
      <c r="H646" s="25">
        <f t="shared" ref="H646:H661" si="56">IF(F646="RECURSO DE REPOSICION",C646+G646,WORKDAY.INTL(C646,G646,1,$Y$5:$Y$23))</f>
        <v>46083</v>
      </c>
      <c r="I646" s="19" t="s">
        <v>329</v>
      </c>
      <c r="J646" s="20" t="s">
        <v>41</v>
      </c>
      <c r="K646" s="21">
        <v>46066</v>
      </c>
      <c r="L646" s="22" t="s">
        <v>1227</v>
      </c>
      <c r="M646" s="23" t="s">
        <v>1591</v>
      </c>
      <c r="N646" s="23" t="s">
        <v>176</v>
      </c>
      <c r="O646" s="71"/>
      <c r="P646" s="23"/>
      <c r="Q646" s="26"/>
      <c r="R646" s="112" t="s">
        <v>73</v>
      </c>
      <c r="S646" s="112" t="s">
        <v>74</v>
      </c>
      <c r="T646" s="26" t="str">
        <f t="shared" si="54"/>
        <v>NO REQUIERE RESPUESTA</v>
      </c>
      <c r="V646" s="24" t="s">
        <v>33</v>
      </c>
    </row>
    <row r="647" spans="1:22" x14ac:dyDescent="0.25">
      <c r="A647" s="13" t="s">
        <v>104</v>
      </c>
      <c r="B647" s="14" t="s">
        <v>23</v>
      </c>
      <c r="C647" s="108">
        <v>46062</v>
      </c>
      <c r="D647" s="108">
        <v>46062</v>
      </c>
      <c r="E647" s="17" t="s">
        <v>1576</v>
      </c>
      <c r="F647" s="17" t="s">
        <v>24</v>
      </c>
      <c r="G647" s="18">
        <v>15</v>
      </c>
      <c r="H647" s="25">
        <f t="shared" si="56"/>
        <v>46083</v>
      </c>
      <c r="I647" s="19" t="s">
        <v>329</v>
      </c>
      <c r="J647" s="20" t="s">
        <v>41</v>
      </c>
      <c r="K647" s="21">
        <v>46078</v>
      </c>
      <c r="L647" s="22" t="s">
        <v>1227</v>
      </c>
      <c r="M647" s="23" t="s">
        <v>1592</v>
      </c>
      <c r="N647" s="23" t="s">
        <v>1280</v>
      </c>
      <c r="O647" s="71" t="s">
        <v>1482</v>
      </c>
      <c r="P647" s="23"/>
      <c r="Q647" s="87">
        <v>448058</v>
      </c>
      <c r="R647" s="112" t="s">
        <v>57</v>
      </c>
      <c r="S647" s="112" t="s">
        <v>824</v>
      </c>
      <c r="T647" s="26" t="str">
        <f t="shared" si="54"/>
        <v>NO REQUIERE RESPUESTA</v>
      </c>
      <c r="U647" s="16"/>
      <c r="V647" s="24" t="s">
        <v>32</v>
      </c>
    </row>
    <row r="648" spans="1:22" x14ac:dyDescent="0.25">
      <c r="A648" s="13" t="s">
        <v>104</v>
      </c>
      <c r="B648" s="14" t="s">
        <v>23</v>
      </c>
      <c r="C648" s="108">
        <v>46062</v>
      </c>
      <c r="D648" s="108">
        <v>46062</v>
      </c>
      <c r="E648" s="17" t="s">
        <v>1577</v>
      </c>
      <c r="F648" s="17" t="s">
        <v>24</v>
      </c>
      <c r="G648" s="18">
        <v>15</v>
      </c>
      <c r="H648" s="25">
        <f t="shared" si="56"/>
        <v>46083</v>
      </c>
      <c r="I648" s="19" t="s">
        <v>329</v>
      </c>
      <c r="J648" s="20" t="s">
        <v>41</v>
      </c>
      <c r="K648" s="21">
        <v>46066</v>
      </c>
      <c r="L648" s="22" t="s">
        <v>1227</v>
      </c>
      <c r="M648" s="23" t="s">
        <v>1591</v>
      </c>
      <c r="N648" s="23" t="s">
        <v>176</v>
      </c>
      <c r="O648" s="71"/>
      <c r="P648" s="23"/>
      <c r="Q648" s="26"/>
      <c r="R648" s="112" t="s">
        <v>73</v>
      </c>
      <c r="S648" s="112" t="s">
        <v>74</v>
      </c>
      <c r="T648" s="26" t="str">
        <f t="shared" si="54"/>
        <v>NO REQUIERE RESPUESTA</v>
      </c>
      <c r="V648" s="24" t="s">
        <v>33</v>
      </c>
    </row>
    <row r="649" spans="1:22" x14ac:dyDescent="0.25">
      <c r="A649" s="13" t="s">
        <v>104</v>
      </c>
      <c r="B649" s="14" t="s">
        <v>23</v>
      </c>
      <c r="C649" s="108">
        <v>46061</v>
      </c>
      <c r="D649" s="108">
        <v>46062</v>
      </c>
      <c r="E649" s="17" t="s">
        <v>1578</v>
      </c>
      <c r="F649" s="17" t="s">
        <v>24</v>
      </c>
      <c r="G649" s="18">
        <v>15</v>
      </c>
      <c r="H649" s="25">
        <f t="shared" si="56"/>
        <v>46080</v>
      </c>
      <c r="I649" s="19" t="s">
        <v>61</v>
      </c>
      <c r="J649" s="20" t="s">
        <v>61</v>
      </c>
      <c r="K649" s="21">
        <v>46062</v>
      </c>
      <c r="L649" s="22" t="s">
        <v>1227</v>
      </c>
      <c r="M649" s="23" t="s">
        <v>1593</v>
      </c>
      <c r="N649" s="23" t="s">
        <v>728</v>
      </c>
      <c r="P649" s="23"/>
      <c r="Q649" s="26"/>
      <c r="R649" s="112" t="s">
        <v>1610</v>
      </c>
      <c r="S649" s="112" t="s">
        <v>1611</v>
      </c>
      <c r="T649" s="26" t="str">
        <f t="shared" si="54"/>
        <v>TRASLADO</v>
      </c>
      <c r="V649" s="24" t="s">
        <v>34</v>
      </c>
    </row>
    <row r="650" spans="1:22" x14ac:dyDescent="0.25">
      <c r="A650" s="13" t="s">
        <v>104</v>
      </c>
      <c r="B650" s="14" t="s">
        <v>23</v>
      </c>
      <c r="C650" s="108">
        <v>46061</v>
      </c>
      <c r="D650" s="108">
        <v>46062</v>
      </c>
      <c r="E650" s="17" t="s">
        <v>1579</v>
      </c>
      <c r="F650" s="17" t="s">
        <v>24</v>
      </c>
      <c r="G650" s="18">
        <v>15</v>
      </c>
      <c r="H650" s="25">
        <f t="shared" si="56"/>
        <v>46080</v>
      </c>
      <c r="I650" s="19" t="s">
        <v>61</v>
      </c>
      <c r="J650" s="20" t="s">
        <v>61</v>
      </c>
      <c r="K650" s="21">
        <v>46062</v>
      </c>
      <c r="L650" s="22" t="s">
        <v>1227</v>
      </c>
      <c r="M650" s="23" t="s">
        <v>1594</v>
      </c>
      <c r="N650" s="23" t="s">
        <v>75</v>
      </c>
      <c r="O650" s="71"/>
      <c r="P650" s="23"/>
      <c r="Q650" s="26"/>
      <c r="R650" s="112" t="s">
        <v>42</v>
      </c>
      <c r="S650" s="112" t="s">
        <v>42</v>
      </c>
      <c r="T650" s="26" t="str">
        <f t="shared" si="54"/>
        <v>TRASLADO</v>
      </c>
      <c r="U650" t="s">
        <v>1609</v>
      </c>
      <c r="V650" s="24" t="s">
        <v>34</v>
      </c>
    </row>
    <row r="651" spans="1:22" x14ac:dyDescent="0.25">
      <c r="A651" s="13" t="s">
        <v>104</v>
      </c>
      <c r="B651" s="14" t="s">
        <v>23</v>
      </c>
      <c r="C651" s="108">
        <v>46061</v>
      </c>
      <c r="D651" s="108">
        <v>46062</v>
      </c>
      <c r="E651" s="17" t="s">
        <v>1580</v>
      </c>
      <c r="F651" s="17" t="s">
        <v>24</v>
      </c>
      <c r="G651" s="18">
        <v>15</v>
      </c>
      <c r="H651" s="25">
        <f t="shared" si="56"/>
        <v>46080</v>
      </c>
      <c r="I651" s="19"/>
      <c r="J651" s="20" t="s">
        <v>25</v>
      </c>
      <c r="K651" s="21" t="e">
        <v>#N/A</v>
      </c>
      <c r="L651" s="22" t="s">
        <v>1227</v>
      </c>
      <c r="M651" s="23" t="s">
        <v>147</v>
      </c>
      <c r="N651" s="23" t="s">
        <v>1281</v>
      </c>
      <c r="O651" s="71" t="s">
        <v>2195</v>
      </c>
      <c r="P651" s="23"/>
      <c r="Q651" s="26">
        <v>581658</v>
      </c>
      <c r="R651" s="112" t="s">
        <v>39</v>
      </c>
      <c r="S651" s="112" t="s">
        <v>40</v>
      </c>
      <c r="T651" s="26" t="str">
        <f t="shared" si="54"/>
        <v>PENDIENTE EMITIR RESPUESTA</v>
      </c>
      <c r="U651" s="26"/>
      <c r="V651" s="24" t="s">
        <v>29</v>
      </c>
    </row>
    <row r="652" spans="1:22" x14ac:dyDescent="0.25">
      <c r="A652" s="13" t="s">
        <v>104</v>
      </c>
      <c r="B652" s="14" t="s">
        <v>23</v>
      </c>
      <c r="C652" s="108">
        <v>46059</v>
      </c>
      <c r="D652" s="108">
        <v>46062</v>
      </c>
      <c r="E652" s="17" t="s">
        <v>1581</v>
      </c>
      <c r="F652" s="17" t="s">
        <v>24</v>
      </c>
      <c r="G652" s="18">
        <v>15</v>
      </c>
      <c r="H652" s="25">
        <f t="shared" si="56"/>
        <v>46080</v>
      </c>
      <c r="I652" s="19" t="s">
        <v>329</v>
      </c>
      <c r="J652" s="20" t="s">
        <v>41</v>
      </c>
      <c r="K652" s="21">
        <v>46066</v>
      </c>
      <c r="L652" s="22" t="s">
        <v>1227</v>
      </c>
      <c r="M652" s="23" t="s">
        <v>182</v>
      </c>
      <c r="N652" s="23" t="s">
        <v>176</v>
      </c>
      <c r="O652" s="71" t="s">
        <v>176</v>
      </c>
      <c r="P652" s="23"/>
      <c r="Q652" s="26"/>
      <c r="R652" s="112" t="s">
        <v>73</v>
      </c>
      <c r="S652" s="112" t="s">
        <v>74</v>
      </c>
      <c r="T652" s="26" t="str">
        <f t="shared" si="54"/>
        <v>NO REQUIERE RESPUESTA</v>
      </c>
      <c r="U652" s="26" t="s">
        <v>1608</v>
      </c>
      <c r="V652" s="24" t="s">
        <v>33</v>
      </c>
    </row>
    <row r="653" spans="1:22" x14ac:dyDescent="0.25">
      <c r="A653" s="13" t="s">
        <v>104</v>
      </c>
      <c r="B653" s="14" t="s">
        <v>23</v>
      </c>
      <c r="C653" s="108">
        <v>46059</v>
      </c>
      <c r="D653" s="108">
        <v>46062</v>
      </c>
      <c r="E653" s="17" t="s">
        <v>1582</v>
      </c>
      <c r="F653" s="17" t="s">
        <v>24</v>
      </c>
      <c r="G653" s="18">
        <v>15</v>
      </c>
      <c r="H653" s="25">
        <f t="shared" si="56"/>
        <v>46080</v>
      </c>
      <c r="I653" s="19" t="s">
        <v>329</v>
      </c>
      <c r="J653" s="20" t="s">
        <v>41</v>
      </c>
      <c r="K653" s="21">
        <v>46066</v>
      </c>
      <c r="L653" s="22" t="s">
        <v>1227</v>
      </c>
      <c r="M653" s="23" t="s">
        <v>182</v>
      </c>
      <c r="N653" s="23" t="s">
        <v>176</v>
      </c>
      <c r="O653" s="71" t="s">
        <v>176</v>
      </c>
      <c r="P653" s="23"/>
      <c r="Q653" s="26"/>
      <c r="R653" s="112" t="s">
        <v>73</v>
      </c>
      <c r="S653" s="112" t="s">
        <v>74</v>
      </c>
      <c r="T653" s="26" t="str">
        <f t="shared" si="54"/>
        <v>NO REQUIERE RESPUESTA</v>
      </c>
      <c r="U653" s="26" t="s">
        <v>1608</v>
      </c>
      <c r="V653" s="24" t="s">
        <v>33</v>
      </c>
    </row>
    <row r="654" spans="1:22" x14ac:dyDescent="0.25">
      <c r="A654" s="13" t="s">
        <v>104</v>
      </c>
      <c r="B654" s="14" t="s">
        <v>23</v>
      </c>
      <c r="C654" s="108">
        <v>46059</v>
      </c>
      <c r="D654" s="108">
        <v>46062</v>
      </c>
      <c r="E654" s="17" t="s">
        <v>1583</v>
      </c>
      <c r="F654" s="17" t="s">
        <v>24</v>
      </c>
      <c r="G654" s="18">
        <v>15</v>
      </c>
      <c r="H654" s="25">
        <f t="shared" si="56"/>
        <v>46080</v>
      </c>
      <c r="I654" s="19">
        <v>46066</v>
      </c>
      <c r="J654" s="20" t="s">
        <v>1844</v>
      </c>
      <c r="K654" s="21">
        <v>46066</v>
      </c>
      <c r="L654" s="22" t="s">
        <v>1227</v>
      </c>
      <c r="M654" s="23" t="s">
        <v>1595</v>
      </c>
      <c r="N654" s="23" t="s">
        <v>1473</v>
      </c>
      <c r="O654" s="71" t="s">
        <v>1472</v>
      </c>
      <c r="P654" s="23"/>
      <c r="Q654" s="26">
        <v>304568</v>
      </c>
      <c r="R654" s="112" t="s">
        <v>39</v>
      </c>
      <c r="S654" s="112" t="s">
        <v>40</v>
      </c>
      <c r="T654" s="26" t="str">
        <f t="shared" si="54"/>
        <v>ATENDIDO</v>
      </c>
      <c r="U654" s="26" t="s">
        <v>1607</v>
      </c>
      <c r="V654" s="24" t="s">
        <v>33</v>
      </c>
    </row>
    <row r="655" spans="1:22" x14ac:dyDescent="0.25">
      <c r="A655" s="13" t="s">
        <v>104</v>
      </c>
      <c r="B655" s="14" t="s">
        <v>23</v>
      </c>
      <c r="C655" s="108">
        <v>46059</v>
      </c>
      <c r="D655" s="108">
        <v>46062</v>
      </c>
      <c r="E655" s="17" t="s">
        <v>1584</v>
      </c>
      <c r="F655" s="17" t="s">
        <v>24</v>
      </c>
      <c r="G655" s="18">
        <v>15</v>
      </c>
      <c r="H655" s="25">
        <f t="shared" si="56"/>
        <v>46080</v>
      </c>
      <c r="I655" s="19">
        <v>46066</v>
      </c>
      <c r="J655" s="20" t="s">
        <v>1827</v>
      </c>
      <c r="K655" s="21">
        <v>46066</v>
      </c>
      <c r="L655" s="22" t="s">
        <v>1227</v>
      </c>
      <c r="M655" s="23" t="s">
        <v>1596</v>
      </c>
      <c r="N655" s="23" t="s">
        <v>1083</v>
      </c>
      <c r="O655" s="71" t="s">
        <v>1083</v>
      </c>
      <c r="P655" s="23"/>
      <c r="Q655" s="26"/>
      <c r="R655" s="112" t="s">
        <v>58</v>
      </c>
      <c r="S655" s="112" t="s">
        <v>456</v>
      </c>
      <c r="T655" s="26" t="str">
        <f t="shared" si="54"/>
        <v>ATENDIDO</v>
      </c>
      <c r="U655" s="26" t="s">
        <v>76</v>
      </c>
      <c r="V655" s="24" t="s">
        <v>26</v>
      </c>
    </row>
    <row r="656" spans="1:22" x14ac:dyDescent="0.25">
      <c r="A656" s="13" t="s">
        <v>104</v>
      </c>
      <c r="B656" s="14" t="s">
        <v>23</v>
      </c>
      <c r="C656" s="108">
        <v>46059</v>
      </c>
      <c r="D656" s="108">
        <v>46062</v>
      </c>
      <c r="E656" s="17" t="s">
        <v>1585</v>
      </c>
      <c r="F656" s="17" t="s">
        <v>24</v>
      </c>
      <c r="G656" s="18">
        <v>15</v>
      </c>
      <c r="H656" s="25">
        <f t="shared" si="56"/>
        <v>46080</v>
      </c>
      <c r="I656" s="19" t="s">
        <v>329</v>
      </c>
      <c r="J656" s="20" t="s">
        <v>41</v>
      </c>
      <c r="K656" s="21">
        <v>46062</v>
      </c>
      <c r="L656" s="22" t="s">
        <v>1227</v>
      </c>
      <c r="M656" s="23" t="s">
        <v>1597</v>
      </c>
      <c r="N656" s="23" t="s">
        <v>589</v>
      </c>
      <c r="O656" s="71"/>
      <c r="P656" s="23"/>
      <c r="Q656" s="26">
        <v>33595</v>
      </c>
      <c r="R656" s="112" t="s">
        <v>58</v>
      </c>
      <c r="S656" s="112" t="s">
        <v>71</v>
      </c>
      <c r="T656" s="26" t="str">
        <f t="shared" si="54"/>
        <v>NO REQUIERE RESPUESTA</v>
      </c>
      <c r="U656" s="26"/>
      <c r="V656" s="24" t="s">
        <v>31</v>
      </c>
    </row>
    <row r="657" spans="1:22" x14ac:dyDescent="0.25">
      <c r="A657" s="13" t="s">
        <v>104</v>
      </c>
      <c r="B657" s="14" t="s">
        <v>23</v>
      </c>
      <c r="C657" s="108">
        <v>46059</v>
      </c>
      <c r="D657" s="108">
        <v>46062</v>
      </c>
      <c r="E657" s="17" t="s">
        <v>1586</v>
      </c>
      <c r="F657" s="17" t="s">
        <v>24</v>
      </c>
      <c r="G657" s="18">
        <v>15</v>
      </c>
      <c r="H657" s="25">
        <f t="shared" si="56"/>
        <v>46080</v>
      </c>
      <c r="I657" s="19"/>
      <c r="J657" s="20" t="s">
        <v>25</v>
      </c>
      <c r="K657" s="21" t="e">
        <v>#N/A</v>
      </c>
      <c r="L657" s="22" t="s">
        <v>1227</v>
      </c>
      <c r="M657" s="23" t="s">
        <v>1598</v>
      </c>
      <c r="N657" s="23" t="s">
        <v>1083</v>
      </c>
      <c r="O657" s="71" t="s">
        <v>2197</v>
      </c>
      <c r="P657" s="23"/>
      <c r="Q657" s="26"/>
      <c r="R657" s="112" t="s">
        <v>64</v>
      </c>
      <c r="S657" s="112" t="s">
        <v>1606</v>
      </c>
      <c r="T657" s="26" t="str">
        <f t="shared" si="54"/>
        <v>PENDIENTE EMITIR RESPUESTA</v>
      </c>
      <c r="U657" s="26"/>
      <c r="V657" s="24" t="s">
        <v>26</v>
      </c>
    </row>
    <row r="658" spans="1:22" x14ac:dyDescent="0.25">
      <c r="A658" s="13" t="s">
        <v>104</v>
      </c>
      <c r="B658" s="14" t="s">
        <v>23</v>
      </c>
      <c r="C658" s="108">
        <v>46059</v>
      </c>
      <c r="D658" s="108">
        <v>46062</v>
      </c>
      <c r="E658" s="17" t="s">
        <v>1587</v>
      </c>
      <c r="F658" s="17" t="s">
        <v>24</v>
      </c>
      <c r="G658" s="18">
        <v>15</v>
      </c>
      <c r="H658" s="25">
        <f t="shared" si="56"/>
        <v>46080</v>
      </c>
      <c r="I658" s="19">
        <v>46073</v>
      </c>
      <c r="J658" s="20" t="s">
        <v>2214</v>
      </c>
      <c r="K658" s="21">
        <v>46073</v>
      </c>
      <c r="L658" s="22" t="s">
        <v>1227</v>
      </c>
      <c r="M658" s="23" t="s">
        <v>1599</v>
      </c>
      <c r="N658" s="23" t="s">
        <v>1083</v>
      </c>
      <c r="O658" s="71" t="s">
        <v>1487</v>
      </c>
      <c r="P658" s="23"/>
      <c r="Q658" s="26"/>
      <c r="R658" s="112" t="s">
        <v>578</v>
      </c>
      <c r="S658" s="112" t="s">
        <v>1605</v>
      </c>
      <c r="T658" s="26" t="str">
        <f t="shared" si="54"/>
        <v>ATENDIDO</v>
      </c>
      <c r="U658" s="26"/>
      <c r="V658" s="24" t="s">
        <v>26</v>
      </c>
    </row>
    <row r="659" spans="1:22" x14ac:dyDescent="0.25">
      <c r="A659" s="13" t="s">
        <v>104</v>
      </c>
      <c r="B659" s="14" t="s">
        <v>23</v>
      </c>
      <c r="C659" s="108">
        <v>46059</v>
      </c>
      <c r="D659" s="108">
        <v>46062</v>
      </c>
      <c r="E659" s="17" t="s">
        <v>1588</v>
      </c>
      <c r="F659" s="17" t="s">
        <v>24</v>
      </c>
      <c r="G659" s="18">
        <v>15</v>
      </c>
      <c r="H659" s="25">
        <f t="shared" si="56"/>
        <v>46080</v>
      </c>
      <c r="I659" s="19">
        <v>46078</v>
      </c>
      <c r="J659" s="20" t="s">
        <v>2459</v>
      </c>
      <c r="K659" s="21">
        <v>46078</v>
      </c>
      <c r="L659" s="22" t="s">
        <v>1227</v>
      </c>
      <c r="M659" s="23" t="s">
        <v>1600</v>
      </c>
      <c r="N659" s="23" t="s">
        <v>1280</v>
      </c>
      <c r="O659" s="71" t="s">
        <v>1482</v>
      </c>
      <c r="P659" s="23"/>
      <c r="Q659" s="26">
        <v>430073</v>
      </c>
      <c r="R659" s="112" t="s">
        <v>50</v>
      </c>
      <c r="S659" s="112" t="s">
        <v>676</v>
      </c>
      <c r="T659" s="26" t="str">
        <f t="shared" si="54"/>
        <v>ATENDIDO</v>
      </c>
      <c r="U659" s="16"/>
      <c r="V659" s="24" t="s">
        <v>32</v>
      </c>
    </row>
    <row r="660" spans="1:22" x14ac:dyDescent="0.25">
      <c r="A660" s="13" t="s">
        <v>104</v>
      </c>
      <c r="B660" s="14" t="s">
        <v>23</v>
      </c>
      <c r="C660" s="108">
        <v>46046</v>
      </c>
      <c r="D660" s="108">
        <v>46062</v>
      </c>
      <c r="E660" s="17" t="s">
        <v>1589</v>
      </c>
      <c r="F660" s="17" t="s">
        <v>24</v>
      </c>
      <c r="G660" s="18">
        <v>15</v>
      </c>
      <c r="H660" s="25">
        <f t="shared" si="56"/>
        <v>46066</v>
      </c>
      <c r="I660" s="19" t="s">
        <v>61</v>
      </c>
      <c r="J660" s="20" t="s">
        <v>61</v>
      </c>
      <c r="K660" s="21">
        <v>46062</v>
      </c>
      <c r="L660" s="22" t="s">
        <v>1227</v>
      </c>
      <c r="M660" s="23" t="s">
        <v>1601</v>
      </c>
      <c r="N660" s="23" t="s">
        <v>460</v>
      </c>
      <c r="O660" s="71"/>
      <c r="P660" s="23"/>
      <c r="Q660" s="26"/>
      <c r="R660" s="112" t="s">
        <v>58</v>
      </c>
      <c r="S660" s="112" t="s">
        <v>1604</v>
      </c>
      <c r="T660" s="26" t="str">
        <f t="shared" si="54"/>
        <v>TRASLADO</v>
      </c>
      <c r="U660" s="26"/>
      <c r="V660" s="24" t="s">
        <v>34</v>
      </c>
    </row>
    <row r="661" spans="1:22" x14ac:dyDescent="0.25">
      <c r="A661" s="13" t="s">
        <v>104</v>
      </c>
      <c r="B661" s="14" t="s">
        <v>23</v>
      </c>
      <c r="C661" s="108">
        <v>46042</v>
      </c>
      <c r="D661" s="108">
        <v>46062</v>
      </c>
      <c r="E661" s="17" t="s">
        <v>1590</v>
      </c>
      <c r="F661" s="17" t="s">
        <v>24</v>
      </c>
      <c r="G661" s="18">
        <v>15</v>
      </c>
      <c r="H661" s="25">
        <f t="shared" si="56"/>
        <v>46063</v>
      </c>
      <c r="I661" s="19">
        <v>46064</v>
      </c>
      <c r="J661" s="20" t="s">
        <v>1758</v>
      </c>
      <c r="K661" s="21">
        <v>46064</v>
      </c>
      <c r="L661" s="22" t="s">
        <v>1227</v>
      </c>
      <c r="M661" s="23" t="s">
        <v>1602</v>
      </c>
      <c r="N661" s="23" t="s">
        <v>1083</v>
      </c>
      <c r="O661" s="71" t="s">
        <v>1083</v>
      </c>
      <c r="P661" s="23"/>
      <c r="Q661" s="26"/>
      <c r="R661" s="112" t="s">
        <v>52</v>
      </c>
      <c r="S661" s="112" t="s">
        <v>1603</v>
      </c>
      <c r="T661" s="26" t="str">
        <f t="shared" si="54"/>
        <v>ATENDIDO</v>
      </c>
      <c r="U661" s="26" t="s">
        <v>76</v>
      </c>
      <c r="V661" s="24" t="s">
        <v>26</v>
      </c>
    </row>
    <row r="662" spans="1:22" x14ac:dyDescent="0.25">
      <c r="A662" s="13" t="s">
        <v>104</v>
      </c>
      <c r="B662" s="14" t="s">
        <v>23</v>
      </c>
      <c r="C662" s="108">
        <v>46062</v>
      </c>
      <c r="D662" s="108">
        <v>46062</v>
      </c>
      <c r="E662" s="17" t="s">
        <v>1612</v>
      </c>
      <c r="F662" s="17" t="s">
        <v>24</v>
      </c>
      <c r="G662" s="18">
        <v>15</v>
      </c>
      <c r="H662" s="25">
        <f t="shared" ref="H662:H663" si="57">IF(F662="RECURSO DE REPOSICION",C662+G662,WORKDAY.INTL(C662,G662,1,$Y$5:$Y$23))</f>
        <v>46083</v>
      </c>
      <c r="I662" s="19"/>
      <c r="J662" s="20" t="s">
        <v>25</v>
      </c>
      <c r="K662" s="21" t="e">
        <v>#N/A</v>
      </c>
      <c r="L662" s="22" t="s">
        <v>1227</v>
      </c>
      <c r="M662" s="23" t="s">
        <v>449</v>
      </c>
      <c r="N662" s="23" t="s">
        <v>1281</v>
      </c>
      <c r="O662" s="71" t="s">
        <v>2195</v>
      </c>
      <c r="P662" s="23"/>
      <c r="Q662" s="26"/>
      <c r="R662" s="112" t="s">
        <v>39</v>
      </c>
      <c r="S662" s="112" t="s">
        <v>40</v>
      </c>
      <c r="T662" s="26" t="str">
        <f t="shared" si="54"/>
        <v>PENDIENTE EMITIR RESPUESTA</v>
      </c>
      <c r="U662" s="16"/>
      <c r="V662" s="24" t="s">
        <v>29</v>
      </c>
    </row>
    <row r="663" spans="1:22" x14ac:dyDescent="0.25">
      <c r="A663" s="13" t="s">
        <v>104</v>
      </c>
      <c r="B663" s="14" t="s">
        <v>23</v>
      </c>
      <c r="C663" s="108">
        <v>46062</v>
      </c>
      <c r="D663" s="108">
        <v>46062</v>
      </c>
      <c r="E663" s="17" t="s">
        <v>1613</v>
      </c>
      <c r="F663" s="17" t="s">
        <v>24</v>
      </c>
      <c r="G663" s="18">
        <v>15</v>
      </c>
      <c r="H663" s="25">
        <f t="shared" si="57"/>
        <v>46083</v>
      </c>
      <c r="I663" s="19">
        <v>46069</v>
      </c>
      <c r="J663" s="20" t="s">
        <v>1862</v>
      </c>
      <c r="K663" s="21">
        <v>46069</v>
      </c>
      <c r="L663" s="22" t="s">
        <v>1227</v>
      </c>
      <c r="M663" s="23" t="s">
        <v>1614</v>
      </c>
      <c r="N663" s="23" t="s">
        <v>1083</v>
      </c>
      <c r="O663" s="71" t="s">
        <v>1083</v>
      </c>
      <c r="P663" s="23"/>
      <c r="Q663" s="26"/>
      <c r="R663" s="112" t="s">
        <v>68</v>
      </c>
      <c r="S663" s="112" t="s">
        <v>1615</v>
      </c>
      <c r="T663" s="26" t="str">
        <f t="shared" si="54"/>
        <v>ATENDIDO</v>
      </c>
      <c r="U663" s="26"/>
      <c r="V663" s="24" t="s">
        <v>26</v>
      </c>
    </row>
    <row r="664" spans="1:22" x14ac:dyDescent="0.25">
      <c r="A664" s="13" t="s">
        <v>104</v>
      </c>
      <c r="B664" s="14" t="s">
        <v>23</v>
      </c>
      <c r="C664" s="108">
        <v>46062</v>
      </c>
      <c r="D664" s="108">
        <v>46062</v>
      </c>
      <c r="E664" s="17" t="s">
        <v>1616</v>
      </c>
      <c r="F664" s="17" t="s">
        <v>24</v>
      </c>
      <c r="G664" s="18">
        <v>15</v>
      </c>
      <c r="H664" s="25">
        <f t="shared" ref="H664:H665" si="58">IF(F664="RECURSO DE REPOSICION",C664+G664,WORKDAY.INTL(C664,G664,1,$Y$5:$Y$23))</f>
        <v>46083</v>
      </c>
      <c r="I664" s="19">
        <v>46079</v>
      </c>
      <c r="J664" s="20" t="s">
        <v>2464</v>
      </c>
      <c r="K664" s="21">
        <v>46079</v>
      </c>
      <c r="L664" s="22" t="s">
        <v>1227</v>
      </c>
      <c r="M664" s="23" t="s">
        <v>1619</v>
      </c>
      <c r="N664" s="23" t="s">
        <v>1280</v>
      </c>
      <c r="O664" s="71" t="s">
        <v>1482</v>
      </c>
      <c r="P664" s="23"/>
      <c r="Q664" s="26">
        <v>689257</v>
      </c>
      <c r="R664" s="112" t="s">
        <v>368</v>
      </c>
      <c r="S664" s="112" t="s">
        <v>369</v>
      </c>
      <c r="T664" s="26" t="str">
        <f t="shared" si="54"/>
        <v>ATENDIDO</v>
      </c>
      <c r="U664" s="16"/>
      <c r="V664" s="24" t="s">
        <v>32</v>
      </c>
    </row>
    <row r="665" spans="1:22" x14ac:dyDescent="0.25">
      <c r="A665" s="13" t="s">
        <v>104</v>
      </c>
      <c r="B665" s="14" t="s">
        <v>23</v>
      </c>
      <c r="C665" s="108">
        <v>46062</v>
      </c>
      <c r="D665" s="108">
        <v>46062</v>
      </c>
      <c r="E665" s="17" t="s">
        <v>1617</v>
      </c>
      <c r="F665" s="17" t="s">
        <v>24</v>
      </c>
      <c r="G665" s="18">
        <v>15</v>
      </c>
      <c r="H665" s="25">
        <f t="shared" si="58"/>
        <v>46083</v>
      </c>
      <c r="I665" s="19" t="s">
        <v>61</v>
      </c>
      <c r="J665" s="20" t="s">
        <v>61</v>
      </c>
      <c r="K665" s="21">
        <v>46062</v>
      </c>
      <c r="L665" s="22" t="s">
        <v>1227</v>
      </c>
      <c r="M665" s="23" t="s">
        <v>1620</v>
      </c>
      <c r="N665" s="23" t="s">
        <v>460</v>
      </c>
      <c r="O665" s="71"/>
      <c r="P665" s="23"/>
      <c r="Q665" s="26"/>
      <c r="R665" s="112" t="s">
        <v>58</v>
      </c>
      <c r="S665" s="112" t="s">
        <v>1623</v>
      </c>
      <c r="T665" s="26" t="str">
        <f t="shared" si="54"/>
        <v>TRASLADO</v>
      </c>
      <c r="U665" s="26" t="s">
        <v>1622</v>
      </c>
      <c r="V665" s="24" t="s">
        <v>34</v>
      </c>
    </row>
    <row r="666" spans="1:22" x14ac:dyDescent="0.25">
      <c r="A666" s="13" t="s">
        <v>104</v>
      </c>
      <c r="B666" s="14" t="s">
        <v>23</v>
      </c>
      <c r="C666" s="108">
        <v>46062</v>
      </c>
      <c r="D666" s="108">
        <v>46062</v>
      </c>
      <c r="E666" s="17" t="s">
        <v>1618</v>
      </c>
      <c r="F666" s="17" t="s">
        <v>24</v>
      </c>
      <c r="G666" s="18">
        <v>15</v>
      </c>
      <c r="H666" s="25">
        <f t="shared" ref="H666:H668" si="59">IF(F666="RECURSO DE REPOSICION",C666+G666,WORKDAY.INTL(C666,G666,1,$Y$5:$Y$23))</f>
        <v>46083</v>
      </c>
      <c r="I666" s="19" t="s">
        <v>61</v>
      </c>
      <c r="J666" s="20" t="s">
        <v>61</v>
      </c>
      <c r="K666" s="21">
        <v>46062</v>
      </c>
      <c r="L666" s="22" t="s">
        <v>1227</v>
      </c>
      <c r="M666" s="23" t="s">
        <v>1621</v>
      </c>
      <c r="N666" s="23" t="s">
        <v>460</v>
      </c>
      <c r="O666" s="71"/>
      <c r="P666" s="23"/>
      <c r="Q666" s="26"/>
      <c r="R666" s="112" t="s">
        <v>58</v>
      </c>
      <c r="S666" s="112" t="s">
        <v>1623</v>
      </c>
      <c r="T666" s="26" t="str">
        <f t="shared" si="54"/>
        <v>TRASLADO</v>
      </c>
      <c r="U666" s="26" t="s">
        <v>1622</v>
      </c>
      <c r="V666" s="24" t="s">
        <v>34</v>
      </c>
    </row>
    <row r="667" spans="1:22" x14ac:dyDescent="0.25">
      <c r="A667" s="13" t="s">
        <v>104</v>
      </c>
      <c r="B667" s="14" t="s">
        <v>23</v>
      </c>
      <c r="C667" s="108">
        <v>46062</v>
      </c>
      <c r="D667" s="108">
        <v>46062</v>
      </c>
      <c r="E667" s="17" t="s">
        <v>1624</v>
      </c>
      <c r="F667" s="17" t="s">
        <v>24</v>
      </c>
      <c r="G667" s="18">
        <v>15</v>
      </c>
      <c r="H667" s="25">
        <f t="shared" si="59"/>
        <v>46083</v>
      </c>
      <c r="I667" s="19"/>
      <c r="J667" s="20" t="s">
        <v>25</v>
      </c>
      <c r="K667" s="21" t="e">
        <v>#N/A</v>
      </c>
      <c r="L667" s="22" t="s">
        <v>1227</v>
      </c>
      <c r="M667" s="23" t="s">
        <v>1626</v>
      </c>
      <c r="N667" s="23" t="s">
        <v>1281</v>
      </c>
      <c r="O667" s="71" t="s">
        <v>2195</v>
      </c>
      <c r="P667" s="23"/>
      <c r="Q667" s="26">
        <v>262916</v>
      </c>
      <c r="R667" s="112" t="s">
        <v>50</v>
      </c>
      <c r="S667" s="112" t="s">
        <v>51</v>
      </c>
      <c r="T667" s="26" t="str">
        <f t="shared" si="54"/>
        <v>PENDIENTE EMITIR RESPUESTA</v>
      </c>
      <c r="U667" s="26" t="s">
        <v>1628</v>
      </c>
      <c r="V667" s="24" t="s">
        <v>29</v>
      </c>
    </row>
    <row r="668" spans="1:22" x14ac:dyDescent="0.25">
      <c r="A668" s="13" t="s">
        <v>104</v>
      </c>
      <c r="B668" s="14" t="s">
        <v>37</v>
      </c>
      <c r="C668" s="108">
        <v>46062</v>
      </c>
      <c r="D668" s="108">
        <v>46062</v>
      </c>
      <c r="E668" s="17" t="s">
        <v>1625</v>
      </c>
      <c r="F668" s="17" t="s">
        <v>24</v>
      </c>
      <c r="G668" s="18">
        <v>15</v>
      </c>
      <c r="H668" s="25">
        <f t="shared" si="59"/>
        <v>46083</v>
      </c>
      <c r="I668" s="19" t="s">
        <v>329</v>
      </c>
      <c r="J668" s="20" t="s">
        <v>41</v>
      </c>
      <c r="K668" s="21">
        <v>46077</v>
      </c>
      <c r="L668" s="22" t="s">
        <v>1227</v>
      </c>
      <c r="M668" s="23" t="s">
        <v>1627</v>
      </c>
      <c r="N668" s="23" t="s">
        <v>1280</v>
      </c>
      <c r="O668" s="71" t="s">
        <v>1482</v>
      </c>
      <c r="P668" s="23"/>
      <c r="Q668" s="26"/>
      <c r="R668" s="112" t="s">
        <v>52</v>
      </c>
      <c r="S668" s="112" t="s">
        <v>53</v>
      </c>
      <c r="T668" s="26" t="str">
        <f t="shared" si="54"/>
        <v>NO REQUIERE RESPUESTA</v>
      </c>
      <c r="U668" s="16"/>
      <c r="V668" s="24" t="s">
        <v>32</v>
      </c>
    </row>
    <row r="669" spans="1:22" x14ac:dyDescent="0.25">
      <c r="A669" s="13" t="s">
        <v>104</v>
      </c>
      <c r="B669" s="14" t="s">
        <v>23</v>
      </c>
      <c r="C669" s="108">
        <v>46063</v>
      </c>
      <c r="D669" s="108">
        <v>46063</v>
      </c>
      <c r="E669" s="17" t="s">
        <v>1644</v>
      </c>
      <c r="F669" s="17" t="s">
        <v>24</v>
      </c>
      <c r="G669" s="18">
        <v>15</v>
      </c>
      <c r="H669" s="25">
        <f t="shared" ref="H669:H670" si="60">IF(F669="RECURSO DE REPOSICION",C669+G669,WORKDAY.INTL(C669,G669,1,$Y$5:$Y$23))</f>
        <v>46084</v>
      </c>
      <c r="I669" s="19">
        <v>46080</v>
      </c>
      <c r="J669" s="20" t="s">
        <v>2578</v>
      </c>
      <c r="K669" s="21">
        <v>46080</v>
      </c>
      <c r="L669" s="22" t="s">
        <v>1227</v>
      </c>
      <c r="M669" s="23" t="s">
        <v>1655</v>
      </c>
      <c r="N669" s="23" t="s">
        <v>589</v>
      </c>
      <c r="O669" s="71"/>
      <c r="P669" s="23"/>
      <c r="Q669" s="26">
        <v>17401</v>
      </c>
      <c r="R669" s="112" t="s">
        <v>39</v>
      </c>
      <c r="S669" s="112" t="s">
        <v>59</v>
      </c>
      <c r="T669" s="26" t="str">
        <f t="shared" si="54"/>
        <v>ATENDIDO</v>
      </c>
      <c r="U669" s="26"/>
      <c r="V669" s="24" t="s">
        <v>31</v>
      </c>
    </row>
    <row r="670" spans="1:22" x14ac:dyDescent="0.25">
      <c r="A670" s="13" t="s">
        <v>104</v>
      </c>
      <c r="B670" s="14" t="s">
        <v>23</v>
      </c>
      <c r="C670" s="108">
        <v>46062</v>
      </c>
      <c r="D670" s="108">
        <v>46063</v>
      </c>
      <c r="E670" s="17" t="s">
        <v>1649</v>
      </c>
      <c r="F670" s="17" t="s">
        <v>24</v>
      </c>
      <c r="G670" s="18">
        <v>15</v>
      </c>
      <c r="H670" s="25">
        <f t="shared" si="60"/>
        <v>46083</v>
      </c>
      <c r="I670" s="19">
        <v>46079</v>
      </c>
      <c r="J670" s="20" t="s">
        <v>2465</v>
      </c>
      <c r="K670" s="21">
        <v>46079</v>
      </c>
      <c r="L670" s="22" t="s">
        <v>1227</v>
      </c>
      <c r="M670" s="23" t="s">
        <v>1660</v>
      </c>
      <c r="N670" s="23" t="s">
        <v>1280</v>
      </c>
      <c r="O670" s="71" t="s">
        <v>1482</v>
      </c>
      <c r="P670" s="23"/>
      <c r="Q670" s="26">
        <v>117840</v>
      </c>
      <c r="R670" s="112" t="s">
        <v>1665</v>
      </c>
      <c r="S670" s="112" t="s">
        <v>1666</v>
      </c>
      <c r="T670" s="26" t="str">
        <f t="shared" si="54"/>
        <v>ATENDIDO</v>
      </c>
      <c r="U670" s="16"/>
      <c r="V670" s="24" t="s">
        <v>32</v>
      </c>
    </row>
    <row r="671" spans="1:22" x14ac:dyDescent="0.25">
      <c r="A671" s="13" t="s">
        <v>104</v>
      </c>
      <c r="B671" s="14" t="s">
        <v>23</v>
      </c>
      <c r="C671" s="108">
        <v>46064</v>
      </c>
      <c r="D671" s="108">
        <v>46064</v>
      </c>
      <c r="E671" s="17" t="s">
        <v>1677</v>
      </c>
      <c r="F671" s="17" t="s">
        <v>24</v>
      </c>
      <c r="G671" s="18">
        <v>15</v>
      </c>
      <c r="H671" s="25">
        <f t="shared" ref="H671:H703" si="61">IF(F671="RECURSO DE REPOSICION",C671+G671,WORKDAY.INTL(C671,G671,1,$Y$5:$Y$23))</f>
        <v>46085</v>
      </c>
      <c r="I671" s="19">
        <v>46073</v>
      </c>
      <c r="J671" s="20" t="s">
        <v>2190</v>
      </c>
      <c r="K671" s="21">
        <v>46073</v>
      </c>
      <c r="L671" s="22" t="s">
        <v>1227</v>
      </c>
      <c r="M671" s="23" t="s">
        <v>1701</v>
      </c>
      <c r="N671" s="23" t="s">
        <v>589</v>
      </c>
      <c r="O671" s="71" t="s">
        <v>589</v>
      </c>
      <c r="P671" s="23"/>
      <c r="Q671" s="26">
        <v>223508</v>
      </c>
      <c r="R671" s="112" t="s">
        <v>578</v>
      </c>
      <c r="S671" s="112" t="s">
        <v>886</v>
      </c>
      <c r="T671" s="26" t="str">
        <f t="shared" si="54"/>
        <v>ATENDIDO</v>
      </c>
      <c r="U671" s="16"/>
      <c r="V671" s="24" t="s">
        <v>31</v>
      </c>
    </row>
    <row r="672" spans="1:22" x14ac:dyDescent="0.25">
      <c r="A672" s="13" t="s">
        <v>104</v>
      </c>
      <c r="B672" s="14" t="s">
        <v>37</v>
      </c>
      <c r="C672" s="108">
        <v>46064</v>
      </c>
      <c r="D672" s="108">
        <v>46064</v>
      </c>
      <c r="E672" s="17" t="s">
        <v>1678</v>
      </c>
      <c r="F672" s="17" t="s">
        <v>24</v>
      </c>
      <c r="G672" s="18">
        <v>15</v>
      </c>
      <c r="H672" s="25">
        <f t="shared" si="61"/>
        <v>46085</v>
      </c>
      <c r="I672" s="19">
        <v>46071</v>
      </c>
      <c r="J672" s="20" t="s">
        <v>2026</v>
      </c>
      <c r="K672" s="21">
        <v>46071</v>
      </c>
      <c r="L672" s="22" t="s">
        <v>1227</v>
      </c>
      <c r="M672" s="23" t="s">
        <v>1702</v>
      </c>
      <c r="N672" s="23" t="s">
        <v>1280</v>
      </c>
      <c r="O672" s="71"/>
      <c r="P672" s="23"/>
      <c r="Q672" s="16"/>
      <c r="R672" s="112" t="s">
        <v>58</v>
      </c>
      <c r="S672" s="112" t="s">
        <v>575</v>
      </c>
      <c r="T672" s="26" t="str">
        <f t="shared" si="54"/>
        <v>ATENDIDO</v>
      </c>
      <c r="U672" s="16" t="s">
        <v>1722</v>
      </c>
      <c r="V672" s="24" t="s">
        <v>32</v>
      </c>
    </row>
    <row r="673" spans="1:22" x14ac:dyDescent="0.25">
      <c r="A673" s="13" t="s">
        <v>104</v>
      </c>
      <c r="B673" s="14" t="s">
        <v>23</v>
      </c>
      <c r="C673" s="108">
        <v>46064</v>
      </c>
      <c r="D673" s="108">
        <v>46064</v>
      </c>
      <c r="E673" s="17" t="s">
        <v>1679</v>
      </c>
      <c r="F673" s="17" t="s">
        <v>24</v>
      </c>
      <c r="G673" s="18">
        <v>15</v>
      </c>
      <c r="H673" s="25">
        <f t="shared" si="61"/>
        <v>46085</v>
      </c>
      <c r="I673" s="19"/>
      <c r="J673" s="20" t="s">
        <v>25</v>
      </c>
      <c r="K673" s="21" t="e">
        <v>#N/A</v>
      </c>
      <c r="L673" s="22" t="s">
        <v>1227</v>
      </c>
      <c r="M673" s="23" t="s">
        <v>1194</v>
      </c>
      <c r="N673" s="23" t="s">
        <v>1281</v>
      </c>
      <c r="O673" s="71" t="s">
        <v>1281</v>
      </c>
      <c r="P673" s="23"/>
      <c r="Q673" s="26">
        <v>54198</v>
      </c>
      <c r="R673" s="112" t="s">
        <v>66</v>
      </c>
      <c r="S673" s="112" t="s">
        <v>67</v>
      </c>
      <c r="T673" s="26" t="str">
        <f t="shared" si="54"/>
        <v>PENDIENTE EMITIR RESPUESTA</v>
      </c>
      <c r="U673" s="16"/>
      <c r="V673" s="24" t="s">
        <v>29</v>
      </c>
    </row>
    <row r="674" spans="1:22" x14ac:dyDescent="0.25">
      <c r="A674" s="13" t="s">
        <v>104</v>
      </c>
      <c r="B674" s="14" t="s">
        <v>23</v>
      </c>
      <c r="C674" s="108">
        <v>46064</v>
      </c>
      <c r="D674" s="108">
        <v>46064</v>
      </c>
      <c r="E674" s="17" t="s">
        <v>1680</v>
      </c>
      <c r="F674" s="17" t="s">
        <v>24</v>
      </c>
      <c r="G674" s="18">
        <v>15</v>
      </c>
      <c r="H674" s="25">
        <f t="shared" si="61"/>
        <v>46085</v>
      </c>
      <c r="I674" s="19"/>
      <c r="J674" s="20" t="s">
        <v>25</v>
      </c>
      <c r="K674" s="21" t="e">
        <v>#N/A</v>
      </c>
      <c r="L674" s="22" t="s">
        <v>1227</v>
      </c>
      <c r="M674" s="23" t="s">
        <v>1703</v>
      </c>
      <c r="N674" s="23" t="s">
        <v>565</v>
      </c>
      <c r="O674" s="71" t="s">
        <v>565</v>
      </c>
      <c r="P674" s="23"/>
      <c r="Q674" s="26"/>
      <c r="R674" s="112" t="s">
        <v>42</v>
      </c>
      <c r="S674" s="112" t="s">
        <v>42</v>
      </c>
      <c r="T674" s="26" t="str">
        <f t="shared" si="54"/>
        <v>PENDIENTE EMITIR RESPUESTA</v>
      </c>
      <c r="V674" s="24" t="s">
        <v>33</v>
      </c>
    </row>
    <row r="675" spans="1:22" x14ac:dyDescent="0.25">
      <c r="A675" s="13" t="s">
        <v>104</v>
      </c>
      <c r="B675" s="14" t="s">
        <v>23</v>
      </c>
      <c r="C675" s="108">
        <v>46064</v>
      </c>
      <c r="D675" s="108">
        <v>46064</v>
      </c>
      <c r="E675" s="17" t="s">
        <v>1681</v>
      </c>
      <c r="F675" s="17" t="s">
        <v>24</v>
      </c>
      <c r="G675" s="18">
        <v>15</v>
      </c>
      <c r="H675" s="25">
        <f t="shared" si="61"/>
        <v>46085</v>
      </c>
      <c r="I675" s="19">
        <v>46073</v>
      </c>
      <c r="J675" s="20" t="s">
        <v>2215</v>
      </c>
      <c r="K675" s="21">
        <v>46073</v>
      </c>
      <c r="L675" s="22" t="s">
        <v>1227</v>
      </c>
      <c r="M675" s="23" t="s">
        <v>1704</v>
      </c>
      <c r="N675" s="23" t="s">
        <v>1083</v>
      </c>
      <c r="O675" s="71"/>
      <c r="P675" s="23"/>
      <c r="Q675" s="26"/>
      <c r="R675" s="112" t="s">
        <v>43</v>
      </c>
      <c r="S675" s="112" t="s">
        <v>1732</v>
      </c>
      <c r="T675" s="26" t="str">
        <f t="shared" si="54"/>
        <v>ATENDIDO</v>
      </c>
      <c r="U675" s="26"/>
      <c r="V675" s="24" t="s">
        <v>26</v>
      </c>
    </row>
    <row r="676" spans="1:22" x14ac:dyDescent="0.25">
      <c r="A676" s="13" t="s">
        <v>104</v>
      </c>
      <c r="B676" s="14" t="s">
        <v>23</v>
      </c>
      <c r="C676" s="108">
        <v>46064</v>
      </c>
      <c r="D676" s="108">
        <v>46064</v>
      </c>
      <c r="E676" s="17" t="s">
        <v>1682</v>
      </c>
      <c r="F676" s="17" t="s">
        <v>24</v>
      </c>
      <c r="G676" s="18">
        <v>15</v>
      </c>
      <c r="H676" s="25">
        <f t="shared" si="61"/>
        <v>46085</v>
      </c>
      <c r="I676" s="19" t="s">
        <v>329</v>
      </c>
      <c r="J676" s="20" t="s">
        <v>41</v>
      </c>
      <c r="K676" s="21">
        <v>46072</v>
      </c>
      <c r="L676" s="22" t="s">
        <v>1227</v>
      </c>
      <c r="M676" s="23" t="s">
        <v>1705</v>
      </c>
      <c r="N676" s="23" t="s">
        <v>1440</v>
      </c>
      <c r="O676" s="71"/>
      <c r="P676" s="23"/>
      <c r="Q676" s="26"/>
      <c r="R676" s="112" t="s">
        <v>457</v>
      </c>
      <c r="S676" s="112" t="s">
        <v>465</v>
      </c>
      <c r="T676" s="26" t="str">
        <f t="shared" si="54"/>
        <v>NO REQUIERE RESPUESTA</v>
      </c>
      <c r="U676" t="s">
        <v>1731</v>
      </c>
      <c r="V676" s="24" t="s">
        <v>33</v>
      </c>
    </row>
    <row r="677" spans="1:22" x14ac:dyDescent="0.25">
      <c r="A677" s="13" t="s">
        <v>104</v>
      </c>
      <c r="B677" s="14" t="s">
        <v>37</v>
      </c>
      <c r="C677" s="108">
        <v>46064</v>
      </c>
      <c r="D677" s="108">
        <v>46064</v>
      </c>
      <c r="E677" s="17" t="s">
        <v>1683</v>
      </c>
      <c r="F677" s="17" t="s">
        <v>24</v>
      </c>
      <c r="G677" s="18">
        <v>15</v>
      </c>
      <c r="H677" s="25">
        <f t="shared" si="61"/>
        <v>46085</v>
      </c>
      <c r="I677" s="19"/>
      <c r="J677" s="20" t="s">
        <v>25</v>
      </c>
      <c r="K677" s="21" t="e">
        <v>#N/A</v>
      </c>
      <c r="L677" s="22" t="s">
        <v>1227</v>
      </c>
      <c r="M677" s="23" t="s">
        <v>1706</v>
      </c>
      <c r="N677" s="23" t="s">
        <v>1281</v>
      </c>
      <c r="O677" s="71" t="s">
        <v>1281</v>
      </c>
      <c r="P677" s="23"/>
      <c r="Q677" s="26"/>
      <c r="R677" s="112" t="s">
        <v>42</v>
      </c>
      <c r="S677" s="112" t="s">
        <v>42</v>
      </c>
      <c r="T677" s="26" t="str">
        <f t="shared" si="54"/>
        <v>PENDIENTE EMITIR RESPUESTA</v>
      </c>
      <c r="U677" s="26"/>
      <c r="V677" s="24" t="s">
        <v>29</v>
      </c>
    </row>
    <row r="678" spans="1:22" x14ac:dyDescent="0.25">
      <c r="A678" s="13" t="s">
        <v>104</v>
      </c>
      <c r="B678" s="14" t="s">
        <v>23</v>
      </c>
      <c r="C678" s="108">
        <v>46064</v>
      </c>
      <c r="D678" s="108">
        <v>46064</v>
      </c>
      <c r="E678" s="17" t="s">
        <v>1684</v>
      </c>
      <c r="F678" s="17" t="s">
        <v>24</v>
      </c>
      <c r="G678" s="18">
        <v>15</v>
      </c>
      <c r="H678" s="25">
        <f t="shared" si="61"/>
        <v>46085</v>
      </c>
      <c r="I678" s="19">
        <v>46079</v>
      </c>
      <c r="J678" s="20" t="s">
        <v>2496</v>
      </c>
      <c r="K678" s="21">
        <v>46079</v>
      </c>
      <c r="L678" s="22" t="s">
        <v>1227</v>
      </c>
      <c r="M678" s="23" t="s">
        <v>1707</v>
      </c>
      <c r="N678" s="23" t="s">
        <v>1225</v>
      </c>
      <c r="O678" s="71" t="s">
        <v>1483</v>
      </c>
      <c r="P678" s="23"/>
      <c r="Q678" s="26">
        <v>270255</v>
      </c>
      <c r="R678" s="16" t="s">
        <v>58</v>
      </c>
      <c r="S678" s="16" t="s">
        <v>1721</v>
      </c>
      <c r="T678" s="26" t="str">
        <f t="shared" si="54"/>
        <v>ATENDIDO</v>
      </c>
      <c r="U678" s="16"/>
      <c r="V678" s="24" t="s">
        <v>30</v>
      </c>
    </row>
    <row r="679" spans="1:22" x14ac:dyDescent="0.25">
      <c r="A679" s="13" t="s">
        <v>104</v>
      </c>
      <c r="B679" s="14" t="s">
        <v>23</v>
      </c>
      <c r="C679" s="108">
        <v>46064</v>
      </c>
      <c r="D679" s="108">
        <v>46064</v>
      </c>
      <c r="E679" s="17" t="s">
        <v>1685</v>
      </c>
      <c r="F679" s="17" t="s">
        <v>24</v>
      </c>
      <c r="G679" s="18">
        <v>15</v>
      </c>
      <c r="H679" s="25">
        <f t="shared" si="61"/>
        <v>46085</v>
      </c>
      <c r="I679" s="19">
        <v>46076</v>
      </c>
      <c r="J679" s="20" t="s">
        <v>2293</v>
      </c>
      <c r="K679" s="21">
        <v>46076</v>
      </c>
      <c r="L679" s="22" t="s">
        <v>1227</v>
      </c>
      <c r="M679" s="23" t="s">
        <v>1708</v>
      </c>
      <c r="N679" s="23" t="s">
        <v>589</v>
      </c>
      <c r="O679" s="71"/>
      <c r="P679" s="23"/>
      <c r="Q679">
        <v>48115</v>
      </c>
      <c r="R679" s="112" t="s">
        <v>457</v>
      </c>
      <c r="S679" s="112" t="s">
        <v>458</v>
      </c>
      <c r="T679" s="26" t="str">
        <f t="shared" si="54"/>
        <v>ATENDIDO</v>
      </c>
      <c r="U679" s="16"/>
      <c r="V679" s="24" t="s">
        <v>31</v>
      </c>
    </row>
    <row r="680" spans="1:22" x14ac:dyDescent="0.25">
      <c r="A680" s="13" t="s">
        <v>104</v>
      </c>
      <c r="B680" s="14" t="s">
        <v>23</v>
      </c>
      <c r="C680" s="108">
        <v>46063</v>
      </c>
      <c r="D680" s="108">
        <v>46064</v>
      </c>
      <c r="E680" s="17" t="s">
        <v>1686</v>
      </c>
      <c r="F680" s="17" t="s">
        <v>24</v>
      </c>
      <c r="G680" s="18">
        <v>15</v>
      </c>
      <c r="H680" s="25">
        <f t="shared" si="61"/>
        <v>46084</v>
      </c>
      <c r="I680" s="19"/>
      <c r="J680" s="20" t="s">
        <v>25</v>
      </c>
      <c r="K680" s="21" t="e">
        <v>#N/A</v>
      </c>
      <c r="L680" s="22" t="s">
        <v>1227</v>
      </c>
      <c r="M680" s="23" t="s">
        <v>1709</v>
      </c>
      <c r="N680" s="23" t="s">
        <v>1280</v>
      </c>
      <c r="O680" s="71" t="s">
        <v>1482</v>
      </c>
      <c r="P680" s="23"/>
      <c r="Q680">
        <v>401942</v>
      </c>
      <c r="R680" s="112" t="s">
        <v>73</v>
      </c>
      <c r="S680" s="112" t="s">
        <v>1730</v>
      </c>
      <c r="T680" s="26" t="str">
        <f t="shared" si="54"/>
        <v>PENDIENTE EMITIR RESPUESTA</v>
      </c>
      <c r="U680" s="16"/>
      <c r="V680" s="24" t="s">
        <v>32</v>
      </c>
    </row>
    <row r="681" spans="1:22" x14ac:dyDescent="0.25">
      <c r="A681" s="13" t="s">
        <v>104</v>
      </c>
      <c r="B681" s="14" t="s">
        <v>37</v>
      </c>
      <c r="C681" s="108">
        <v>46063</v>
      </c>
      <c r="D681" s="108">
        <v>46064</v>
      </c>
      <c r="E681" s="17" t="s">
        <v>1687</v>
      </c>
      <c r="F681" s="17" t="s">
        <v>24</v>
      </c>
      <c r="G681" s="18">
        <v>15</v>
      </c>
      <c r="H681" s="25">
        <f t="shared" si="61"/>
        <v>46084</v>
      </c>
      <c r="I681" s="19"/>
      <c r="J681" s="20" t="s">
        <v>25</v>
      </c>
      <c r="K681" s="21" t="e">
        <v>#N/A</v>
      </c>
      <c r="L681" s="22" t="s">
        <v>1227</v>
      </c>
      <c r="M681" s="23" t="s">
        <v>1710</v>
      </c>
      <c r="N681" s="23" t="s">
        <v>1280</v>
      </c>
      <c r="O681" s="71" t="s">
        <v>1482</v>
      </c>
      <c r="P681" s="23"/>
      <c r="Q681" s="26">
        <v>443253</v>
      </c>
      <c r="R681" s="112" t="s">
        <v>368</v>
      </c>
      <c r="S681" s="112" t="s">
        <v>369</v>
      </c>
      <c r="T681" s="26" t="str">
        <f t="shared" si="54"/>
        <v>PENDIENTE EMITIR RESPUESTA</v>
      </c>
      <c r="U681" s="16"/>
      <c r="V681" s="24" t="s">
        <v>32</v>
      </c>
    </row>
    <row r="682" spans="1:22" x14ac:dyDescent="0.25">
      <c r="A682" s="13" t="s">
        <v>104</v>
      </c>
      <c r="B682" s="14" t="s">
        <v>37</v>
      </c>
      <c r="C682" s="108">
        <v>46063</v>
      </c>
      <c r="D682" s="108">
        <v>46064</v>
      </c>
      <c r="E682" s="17" t="s">
        <v>1688</v>
      </c>
      <c r="F682" s="17" t="s">
        <v>24</v>
      </c>
      <c r="G682" s="18">
        <v>15</v>
      </c>
      <c r="H682" s="25">
        <f t="shared" si="61"/>
        <v>46084</v>
      </c>
      <c r="I682" s="19"/>
      <c r="J682" s="20" t="s">
        <v>25</v>
      </c>
      <c r="K682" s="21" t="e">
        <v>#N/A</v>
      </c>
      <c r="L682" s="22" t="s">
        <v>1227</v>
      </c>
      <c r="M682" s="23" t="s">
        <v>1711</v>
      </c>
      <c r="N682" s="23" t="s">
        <v>1281</v>
      </c>
      <c r="O682" s="71" t="s">
        <v>1281</v>
      </c>
      <c r="P682" s="23"/>
      <c r="Q682" s="26">
        <v>15329</v>
      </c>
      <c r="R682" s="112" t="s">
        <v>39</v>
      </c>
      <c r="S682" s="112" t="s">
        <v>40</v>
      </c>
      <c r="T682" s="26" t="str">
        <f t="shared" si="54"/>
        <v>PENDIENTE EMITIR RESPUESTA</v>
      </c>
      <c r="U682" s="26"/>
      <c r="V682" s="24" t="s">
        <v>29</v>
      </c>
    </row>
    <row r="683" spans="1:22" x14ac:dyDescent="0.25">
      <c r="A683" s="13" t="s">
        <v>104</v>
      </c>
      <c r="B683" s="14" t="s">
        <v>23</v>
      </c>
      <c r="C683" s="108">
        <v>46063</v>
      </c>
      <c r="D683" s="108">
        <v>46064</v>
      </c>
      <c r="E683" s="17" t="s">
        <v>1689</v>
      </c>
      <c r="F683" s="17" t="s">
        <v>24</v>
      </c>
      <c r="G683" s="18">
        <v>15</v>
      </c>
      <c r="H683" s="25">
        <f t="shared" si="61"/>
        <v>46084</v>
      </c>
      <c r="I683" s="19"/>
      <c r="J683" s="20" t="s">
        <v>25</v>
      </c>
      <c r="K683" s="21" t="e">
        <v>#N/A</v>
      </c>
      <c r="L683" s="22" t="s">
        <v>1227</v>
      </c>
      <c r="M683" s="23" t="s">
        <v>1194</v>
      </c>
      <c r="N683" s="23" t="s">
        <v>1281</v>
      </c>
      <c r="O683" s="71" t="s">
        <v>1281</v>
      </c>
      <c r="P683" s="23"/>
      <c r="Q683" s="26">
        <v>54198</v>
      </c>
      <c r="R683" s="112" t="s">
        <v>66</v>
      </c>
      <c r="S683" s="112" t="s">
        <v>67</v>
      </c>
      <c r="T683" s="26" t="str">
        <f t="shared" si="54"/>
        <v>PENDIENTE EMITIR RESPUESTA</v>
      </c>
      <c r="U683" s="16"/>
      <c r="V683" s="24" t="s">
        <v>29</v>
      </c>
    </row>
    <row r="684" spans="1:22" x14ac:dyDescent="0.25">
      <c r="A684" s="13" t="s">
        <v>104</v>
      </c>
      <c r="B684" s="14" t="s">
        <v>23</v>
      </c>
      <c r="C684" s="108">
        <v>46063</v>
      </c>
      <c r="D684" s="108">
        <v>46064</v>
      </c>
      <c r="E684" s="17" t="s">
        <v>1690</v>
      </c>
      <c r="F684" s="17" t="s">
        <v>24</v>
      </c>
      <c r="G684" s="18">
        <v>15</v>
      </c>
      <c r="H684" s="25">
        <f t="shared" si="61"/>
        <v>46084</v>
      </c>
      <c r="I684" s="19">
        <v>46080</v>
      </c>
      <c r="J684" s="20" t="s">
        <v>2548</v>
      </c>
      <c r="K684" s="21">
        <v>46080</v>
      </c>
      <c r="L684" s="22" t="s">
        <v>1227</v>
      </c>
      <c r="M684" s="23" t="s">
        <v>1712</v>
      </c>
      <c r="N684" s="23" t="s">
        <v>589</v>
      </c>
      <c r="O684" s="71"/>
      <c r="P684" s="26"/>
      <c r="Q684" s="26">
        <v>218111</v>
      </c>
      <c r="R684" s="112" t="s">
        <v>365</v>
      </c>
      <c r="S684" s="112" t="s">
        <v>366</v>
      </c>
      <c r="T684" s="26" t="str">
        <f t="shared" si="54"/>
        <v>ATENDIDO</v>
      </c>
      <c r="V684" s="24" t="s">
        <v>31</v>
      </c>
    </row>
    <row r="685" spans="1:22" x14ac:dyDescent="0.25">
      <c r="A685" s="13" t="s">
        <v>104</v>
      </c>
      <c r="B685" s="14" t="s">
        <v>37</v>
      </c>
      <c r="C685" s="108">
        <v>46063</v>
      </c>
      <c r="D685" s="108">
        <v>46064</v>
      </c>
      <c r="E685" s="17" t="s">
        <v>1691</v>
      </c>
      <c r="F685" s="17" t="s">
        <v>24</v>
      </c>
      <c r="G685" s="18">
        <v>15</v>
      </c>
      <c r="H685" s="25">
        <f t="shared" si="61"/>
        <v>46084</v>
      </c>
      <c r="I685" s="19"/>
      <c r="J685" s="20" t="s">
        <v>25</v>
      </c>
      <c r="K685" s="21" t="e">
        <v>#N/A</v>
      </c>
      <c r="L685" s="22" t="s">
        <v>1227</v>
      </c>
      <c r="M685" s="23" t="s">
        <v>1713</v>
      </c>
      <c r="N685" s="23" t="s">
        <v>1280</v>
      </c>
      <c r="O685" s="71" t="s">
        <v>1482</v>
      </c>
      <c r="P685" s="23"/>
      <c r="Q685" s="26">
        <v>499931</v>
      </c>
      <c r="R685" s="112" t="s">
        <v>42</v>
      </c>
      <c r="S685" s="112" t="s">
        <v>42</v>
      </c>
      <c r="T685" s="26" t="str">
        <f t="shared" si="54"/>
        <v>PENDIENTE EMITIR RESPUESTA</v>
      </c>
      <c r="U685" s="16"/>
      <c r="V685" s="24" t="s">
        <v>32</v>
      </c>
    </row>
    <row r="686" spans="1:22" x14ac:dyDescent="0.25">
      <c r="A686" s="13" t="s">
        <v>104</v>
      </c>
      <c r="B686" s="14" t="s">
        <v>23</v>
      </c>
      <c r="C686" s="108">
        <v>46063</v>
      </c>
      <c r="D686" s="108">
        <v>46064</v>
      </c>
      <c r="E686" s="17" t="s">
        <v>1692</v>
      </c>
      <c r="F686" s="17" t="s">
        <v>24</v>
      </c>
      <c r="G686" s="18">
        <v>15</v>
      </c>
      <c r="H686" s="25">
        <f t="shared" si="61"/>
        <v>46084</v>
      </c>
      <c r="I686" s="19">
        <v>46073</v>
      </c>
      <c r="J686" s="20" t="s">
        <v>2100</v>
      </c>
      <c r="K686" s="21">
        <v>46073</v>
      </c>
      <c r="L686" s="22" t="s">
        <v>1227</v>
      </c>
      <c r="M686" s="23" t="s">
        <v>359</v>
      </c>
      <c r="N686" s="23" t="s">
        <v>589</v>
      </c>
      <c r="O686" s="71" t="s">
        <v>589</v>
      </c>
      <c r="P686" s="23"/>
      <c r="Q686" s="26">
        <v>15562</v>
      </c>
      <c r="R686" s="112" t="s">
        <v>39</v>
      </c>
      <c r="S686" s="112" t="s">
        <v>40</v>
      </c>
      <c r="T686" s="26" t="str">
        <f t="shared" si="54"/>
        <v>ATENDIDO</v>
      </c>
      <c r="U686" s="26"/>
      <c r="V686" s="24" t="s">
        <v>31</v>
      </c>
    </row>
    <row r="687" spans="1:22" x14ac:dyDescent="0.25">
      <c r="A687" s="13" t="s">
        <v>104</v>
      </c>
      <c r="B687" s="14" t="s">
        <v>23</v>
      </c>
      <c r="C687" s="108">
        <v>46064</v>
      </c>
      <c r="D687" s="108">
        <v>46064</v>
      </c>
      <c r="E687" s="17" t="s">
        <v>1693</v>
      </c>
      <c r="F687" s="17" t="s">
        <v>24</v>
      </c>
      <c r="G687" s="18">
        <v>15</v>
      </c>
      <c r="H687" s="25">
        <f t="shared" si="61"/>
        <v>46085</v>
      </c>
      <c r="I687" s="19"/>
      <c r="J687" s="20" t="s">
        <v>25</v>
      </c>
      <c r="K687" s="21" t="e">
        <v>#N/A</v>
      </c>
      <c r="L687" s="22" t="s">
        <v>1227</v>
      </c>
      <c r="M687" s="23" t="s">
        <v>1714</v>
      </c>
      <c r="N687" s="23" t="s">
        <v>1083</v>
      </c>
      <c r="O687" s="71" t="s">
        <v>2197</v>
      </c>
      <c r="P687" s="23"/>
      <c r="Q687" s="26"/>
      <c r="R687" s="112" t="s">
        <v>64</v>
      </c>
      <c r="S687" s="112" t="s">
        <v>65</v>
      </c>
      <c r="T687" s="26" t="str">
        <f t="shared" si="54"/>
        <v>PENDIENTE EMITIR RESPUESTA</v>
      </c>
      <c r="U687" s="26"/>
      <c r="V687" s="24" t="s">
        <v>26</v>
      </c>
    </row>
    <row r="688" spans="1:22" x14ac:dyDescent="0.25">
      <c r="A688" s="13" t="s">
        <v>104</v>
      </c>
      <c r="B688" s="14" t="s">
        <v>37</v>
      </c>
      <c r="C688" s="108">
        <v>46063</v>
      </c>
      <c r="D688" s="108">
        <v>46064</v>
      </c>
      <c r="E688" s="17" t="s">
        <v>1694</v>
      </c>
      <c r="F688" s="17" t="s">
        <v>24</v>
      </c>
      <c r="G688" s="18">
        <v>15</v>
      </c>
      <c r="H688" s="25">
        <f t="shared" si="61"/>
        <v>46084</v>
      </c>
      <c r="I688" s="19"/>
      <c r="J688" s="20" t="s">
        <v>25</v>
      </c>
      <c r="K688" s="21" t="e">
        <v>#N/A</v>
      </c>
      <c r="L688" s="22" t="s">
        <v>1227</v>
      </c>
      <c r="M688" s="23" t="s">
        <v>638</v>
      </c>
      <c r="N688" s="23" t="s">
        <v>1281</v>
      </c>
      <c r="O688" s="71" t="s">
        <v>1281</v>
      </c>
      <c r="P688" s="23"/>
      <c r="Q688" s="26">
        <v>12049</v>
      </c>
      <c r="R688" s="112" t="s">
        <v>42</v>
      </c>
      <c r="S688" s="112" t="s">
        <v>42</v>
      </c>
      <c r="T688" s="26" t="str">
        <f t="shared" si="54"/>
        <v>PENDIENTE EMITIR RESPUESTA</v>
      </c>
      <c r="U688" s="26"/>
      <c r="V688" s="24" t="s">
        <v>29</v>
      </c>
    </row>
    <row r="689" spans="1:22" x14ac:dyDescent="0.25">
      <c r="A689" s="13" t="s">
        <v>104</v>
      </c>
      <c r="B689" s="14" t="s">
        <v>37</v>
      </c>
      <c r="C689" s="108">
        <v>46063</v>
      </c>
      <c r="D689" s="108">
        <v>46064</v>
      </c>
      <c r="E689" s="17" t="s">
        <v>1695</v>
      </c>
      <c r="F689" s="17" t="s">
        <v>24</v>
      </c>
      <c r="G689" s="18">
        <v>15</v>
      </c>
      <c r="H689" s="25">
        <f t="shared" si="61"/>
        <v>46084</v>
      </c>
      <c r="I689" s="19"/>
      <c r="J689" s="20" t="s">
        <v>25</v>
      </c>
      <c r="K689" s="21" t="e">
        <v>#N/A</v>
      </c>
      <c r="L689" s="22" t="s">
        <v>1227</v>
      </c>
      <c r="M689" s="23" t="s">
        <v>1715</v>
      </c>
      <c r="N689" s="23" t="s">
        <v>1281</v>
      </c>
      <c r="O689" s="71" t="s">
        <v>1281</v>
      </c>
      <c r="P689" s="23"/>
      <c r="Q689" s="26"/>
      <c r="R689" s="112" t="s">
        <v>50</v>
      </c>
      <c r="S689" s="112" t="s">
        <v>70</v>
      </c>
      <c r="T689" s="26" t="str">
        <f t="shared" si="54"/>
        <v>PENDIENTE EMITIR RESPUESTA</v>
      </c>
      <c r="U689" s="16" t="s">
        <v>1720</v>
      </c>
      <c r="V689" s="24" t="s">
        <v>29</v>
      </c>
    </row>
    <row r="690" spans="1:22" x14ac:dyDescent="0.25">
      <c r="A690" s="13" t="s">
        <v>104</v>
      </c>
      <c r="B690" s="14" t="s">
        <v>37</v>
      </c>
      <c r="C690" s="108">
        <v>46063</v>
      </c>
      <c r="D690" s="108">
        <v>46064</v>
      </c>
      <c r="E690" s="17" t="s">
        <v>1696</v>
      </c>
      <c r="F690" s="17" t="s">
        <v>24</v>
      </c>
      <c r="G690" s="18">
        <v>15</v>
      </c>
      <c r="H690" s="25">
        <f t="shared" si="61"/>
        <v>46084</v>
      </c>
      <c r="I690" s="19"/>
      <c r="J690" s="20" t="s">
        <v>25</v>
      </c>
      <c r="K690" s="21" t="e">
        <v>#N/A</v>
      </c>
      <c r="L690" s="22" t="s">
        <v>1227</v>
      </c>
      <c r="M690" s="23" t="s">
        <v>1716</v>
      </c>
      <c r="N690" s="23" t="s">
        <v>1280</v>
      </c>
      <c r="O690" s="71" t="s">
        <v>1482</v>
      </c>
      <c r="P690" s="23"/>
      <c r="Q690" s="26">
        <v>499591</v>
      </c>
      <c r="R690" s="112" t="s">
        <v>42</v>
      </c>
      <c r="S690" s="112" t="s">
        <v>42</v>
      </c>
      <c r="T690" s="26" t="str">
        <f t="shared" si="54"/>
        <v>PENDIENTE EMITIR RESPUESTA</v>
      </c>
      <c r="U690" s="16"/>
      <c r="V690" s="24" t="s">
        <v>32</v>
      </c>
    </row>
    <row r="691" spans="1:22" x14ac:dyDescent="0.25">
      <c r="A691" s="13" t="s">
        <v>104</v>
      </c>
      <c r="B691" s="14" t="s">
        <v>23</v>
      </c>
      <c r="C691" s="108">
        <v>46063</v>
      </c>
      <c r="D691" s="108">
        <v>46064</v>
      </c>
      <c r="E691" s="17" t="s">
        <v>1697</v>
      </c>
      <c r="F691" s="17" t="s">
        <v>24</v>
      </c>
      <c r="G691" s="18">
        <v>15</v>
      </c>
      <c r="H691" s="25">
        <f t="shared" si="61"/>
        <v>46084</v>
      </c>
      <c r="I691" s="19">
        <v>46073</v>
      </c>
      <c r="J691" s="20" t="s">
        <v>2216</v>
      </c>
      <c r="K691" s="21">
        <v>46073</v>
      </c>
      <c r="L691" s="22" t="s">
        <v>1227</v>
      </c>
      <c r="M691" s="23" t="s">
        <v>1717</v>
      </c>
      <c r="N691" s="23" t="s">
        <v>1083</v>
      </c>
      <c r="O691" s="71"/>
      <c r="P691" s="23"/>
      <c r="Q691" s="26"/>
      <c r="R691" s="112" t="s">
        <v>73</v>
      </c>
      <c r="S691" s="112" t="s">
        <v>1729</v>
      </c>
      <c r="T691" s="26" t="str">
        <f t="shared" si="54"/>
        <v>ATENDIDO</v>
      </c>
      <c r="U691" s="26"/>
      <c r="V691" s="24" t="s">
        <v>26</v>
      </c>
    </row>
    <row r="692" spans="1:22" x14ac:dyDescent="0.25">
      <c r="A692" s="13" t="s">
        <v>104</v>
      </c>
      <c r="B692" s="14" t="s">
        <v>23</v>
      </c>
      <c r="C692" s="108">
        <v>46063</v>
      </c>
      <c r="D692" s="108">
        <v>46064</v>
      </c>
      <c r="E692" s="17" t="s">
        <v>1643</v>
      </c>
      <c r="F692" s="17" t="s">
        <v>24</v>
      </c>
      <c r="G692" s="18">
        <v>15</v>
      </c>
      <c r="H692" s="25">
        <f t="shared" si="61"/>
        <v>46084</v>
      </c>
      <c r="I692" s="19">
        <v>46073</v>
      </c>
      <c r="J692" s="20" t="s">
        <v>2217</v>
      </c>
      <c r="K692" s="21">
        <v>46073</v>
      </c>
      <c r="L692" s="22" t="s">
        <v>1227</v>
      </c>
      <c r="M692" s="23" t="s">
        <v>1654</v>
      </c>
      <c r="N692" s="23" t="s">
        <v>589</v>
      </c>
      <c r="O692" s="71"/>
      <c r="P692" s="23"/>
      <c r="Q692">
        <v>78254</v>
      </c>
      <c r="R692" s="112" t="s">
        <v>42</v>
      </c>
      <c r="S692" s="112" t="s">
        <v>42</v>
      </c>
      <c r="T692" s="26" t="str">
        <f t="shared" si="54"/>
        <v>ATENDIDO</v>
      </c>
      <c r="U692" s="26"/>
      <c r="V692" s="24" t="s">
        <v>31</v>
      </c>
    </row>
    <row r="693" spans="1:22" x14ac:dyDescent="0.25">
      <c r="A693" s="13" t="s">
        <v>104</v>
      </c>
      <c r="B693" s="14" t="s">
        <v>23</v>
      </c>
      <c r="C693" s="108">
        <v>46063</v>
      </c>
      <c r="D693" s="108">
        <v>46064</v>
      </c>
      <c r="E693" s="17" t="s">
        <v>1645</v>
      </c>
      <c r="F693" s="17" t="s">
        <v>24</v>
      </c>
      <c r="G693" s="18">
        <v>15</v>
      </c>
      <c r="H693" s="25">
        <f t="shared" si="61"/>
        <v>46084</v>
      </c>
      <c r="I693" s="19">
        <v>46078</v>
      </c>
      <c r="J693" s="20" t="s">
        <v>2386</v>
      </c>
      <c r="K693" s="21">
        <v>46078</v>
      </c>
      <c r="L693" s="22" t="s">
        <v>1227</v>
      </c>
      <c r="M693" s="23" t="s">
        <v>1656</v>
      </c>
      <c r="N693" s="23" t="s">
        <v>1083</v>
      </c>
      <c r="O693" s="71" t="s">
        <v>1489</v>
      </c>
      <c r="P693" s="23"/>
      <c r="Q693" s="26"/>
      <c r="R693" s="112" t="s">
        <v>463</v>
      </c>
      <c r="S693" s="112" t="s">
        <v>1728</v>
      </c>
      <c r="T693" s="26" t="str">
        <f t="shared" si="54"/>
        <v>ATENDIDO</v>
      </c>
      <c r="U693" s="26" t="s">
        <v>1724</v>
      </c>
      <c r="V693" s="24" t="s">
        <v>26</v>
      </c>
    </row>
    <row r="694" spans="1:22" x14ac:dyDescent="0.25">
      <c r="A694" s="13" t="s">
        <v>104</v>
      </c>
      <c r="B694" s="14" t="s">
        <v>23</v>
      </c>
      <c r="C694" s="108">
        <v>46062</v>
      </c>
      <c r="D694" s="108">
        <v>46064</v>
      </c>
      <c r="E694" s="17" t="s">
        <v>1646</v>
      </c>
      <c r="F694" s="17" t="s">
        <v>24</v>
      </c>
      <c r="G694" s="18">
        <v>15</v>
      </c>
      <c r="H694" s="25">
        <f t="shared" si="61"/>
        <v>46083</v>
      </c>
      <c r="I694" s="19">
        <v>46080</v>
      </c>
      <c r="J694" s="20" t="s">
        <v>2571</v>
      </c>
      <c r="K694" s="21">
        <v>46080</v>
      </c>
      <c r="L694" s="22" t="s">
        <v>1227</v>
      </c>
      <c r="M694" s="23" t="s">
        <v>1657</v>
      </c>
      <c r="N694" s="23" t="s">
        <v>1281</v>
      </c>
      <c r="O694" s="71" t="s">
        <v>2192</v>
      </c>
      <c r="P694" s="23"/>
      <c r="Q694">
        <v>910272</v>
      </c>
      <c r="R694" s="112" t="s">
        <v>44</v>
      </c>
      <c r="S694" s="112" t="s">
        <v>45</v>
      </c>
      <c r="T694" s="26" t="str">
        <f t="shared" si="54"/>
        <v>ATENDIDO</v>
      </c>
      <c r="U694" s="16"/>
      <c r="V694" s="24" t="s">
        <v>29</v>
      </c>
    </row>
    <row r="695" spans="1:22" x14ac:dyDescent="0.25">
      <c r="A695" s="13" t="s">
        <v>104</v>
      </c>
      <c r="B695" s="14" t="s">
        <v>23</v>
      </c>
      <c r="C695" s="108">
        <v>46062</v>
      </c>
      <c r="D695" s="108">
        <v>46064</v>
      </c>
      <c r="E695" s="17" t="s">
        <v>1647</v>
      </c>
      <c r="F695" s="17" t="s">
        <v>24</v>
      </c>
      <c r="G695" s="18">
        <v>15</v>
      </c>
      <c r="H695" s="25">
        <f t="shared" si="61"/>
        <v>46083</v>
      </c>
      <c r="I695" s="19" t="s">
        <v>61</v>
      </c>
      <c r="J695" s="20" t="s">
        <v>61</v>
      </c>
      <c r="K695" s="21">
        <v>46064</v>
      </c>
      <c r="L695" s="22" t="s">
        <v>1227</v>
      </c>
      <c r="M695" s="23" t="s">
        <v>1658</v>
      </c>
      <c r="N695" s="23" t="s">
        <v>460</v>
      </c>
      <c r="O695" s="71"/>
      <c r="P695" s="23"/>
      <c r="Q695" s="26"/>
      <c r="R695" s="112" t="s">
        <v>57</v>
      </c>
      <c r="S695" s="112" t="s">
        <v>824</v>
      </c>
      <c r="T695" s="26" t="str">
        <f t="shared" si="54"/>
        <v>TRASLADO</v>
      </c>
      <c r="U695" s="26" t="s">
        <v>1727</v>
      </c>
      <c r="V695" s="24" t="s">
        <v>34</v>
      </c>
    </row>
    <row r="696" spans="1:22" x14ac:dyDescent="0.25">
      <c r="A696" s="13" t="s">
        <v>104</v>
      </c>
      <c r="B696" s="14" t="s">
        <v>23</v>
      </c>
      <c r="C696" s="108">
        <v>46062</v>
      </c>
      <c r="D696" s="108">
        <v>46064</v>
      </c>
      <c r="E696" s="17" t="s">
        <v>1648</v>
      </c>
      <c r="F696" s="17" t="s">
        <v>24</v>
      </c>
      <c r="G696" s="18">
        <v>15</v>
      </c>
      <c r="H696" s="25">
        <f t="shared" si="61"/>
        <v>46083</v>
      </c>
      <c r="I696" s="19" t="s">
        <v>61</v>
      </c>
      <c r="J696" s="20" t="s">
        <v>61</v>
      </c>
      <c r="K696" s="21">
        <v>46065</v>
      </c>
      <c r="L696" s="22" t="s">
        <v>1227</v>
      </c>
      <c r="M696" s="23" t="s">
        <v>1659</v>
      </c>
      <c r="N696" s="23" t="s">
        <v>728</v>
      </c>
      <c r="O696" s="71"/>
      <c r="P696" s="23"/>
      <c r="Q696" s="26"/>
      <c r="R696" s="112" t="s">
        <v>1725</v>
      </c>
      <c r="S696" s="112" t="s">
        <v>1726</v>
      </c>
      <c r="T696" s="26" t="str">
        <f t="shared" si="54"/>
        <v>TRASLADO</v>
      </c>
      <c r="U696" s="26"/>
      <c r="V696" s="24" t="s">
        <v>34</v>
      </c>
    </row>
    <row r="697" spans="1:22" x14ac:dyDescent="0.25">
      <c r="A697" s="13" t="s">
        <v>104</v>
      </c>
      <c r="B697" s="14" t="s">
        <v>23</v>
      </c>
      <c r="C697" s="108">
        <v>46062</v>
      </c>
      <c r="D697" s="108">
        <v>46064</v>
      </c>
      <c r="E697" s="17" t="s">
        <v>1650</v>
      </c>
      <c r="F697" s="17" t="s">
        <v>24</v>
      </c>
      <c r="G697" s="18">
        <v>15</v>
      </c>
      <c r="H697" s="25">
        <f t="shared" si="61"/>
        <v>46083</v>
      </c>
      <c r="I697" s="19">
        <v>46073</v>
      </c>
      <c r="J697" s="20" t="s">
        <v>2101</v>
      </c>
      <c r="K697" s="21">
        <v>46073</v>
      </c>
      <c r="L697" s="22" t="s">
        <v>1227</v>
      </c>
      <c r="M697" s="23" t="s">
        <v>1661</v>
      </c>
      <c r="N697" s="23" t="s">
        <v>589</v>
      </c>
      <c r="O697" s="71" t="s">
        <v>589</v>
      </c>
      <c r="P697" s="23"/>
      <c r="Q697" s="26">
        <v>22160</v>
      </c>
      <c r="R697" s="112" t="s">
        <v>43</v>
      </c>
      <c r="S697" s="112" t="s">
        <v>60</v>
      </c>
      <c r="T697" s="26" t="str">
        <f t="shared" si="54"/>
        <v>ATENDIDO</v>
      </c>
      <c r="U697" s="26"/>
      <c r="V697" s="24" t="s">
        <v>31</v>
      </c>
    </row>
    <row r="698" spans="1:22" x14ac:dyDescent="0.25">
      <c r="A698" s="13" t="s">
        <v>104</v>
      </c>
      <c r="B698" s="14" t="s">
        <v>23</v>
      </c>
      <c r="C698" s="108">
        <v>46062</v>
      </c>
      <c r="D698" s="108">
        <v>46064</v>
      </c>
      <c r="E698" s="17" t="s">
        <v>1651</v>
      </c>
      <c r="F698" s="17" t="s">
        <v>24</v>
      </c>
      <c r="G698" s="18">
        <v>15</v>
      </c>
      <c r="H698" s="25">
        <f t="shared" si="61"/>
        <v>46083</v>
      </c>
      <c r="I698" s="19"/>
      <c r="J698" s="20" t="s">
        <v>25</v>
      </c>
      <c r="K698" s="21" t="e">
        <v>#N/A</v>
      </c>
      <c r="L698" s="22" t="s">
        <v>1227</v>
      </c>
      <c r="M698" s="23" t="s">
        <v>1662</v>
      </c>
      <c r="N698" s="23" t="s">
        <v>1281</v>
      </c>
      <c r="O698" s="71" t="s">
        <v>2195</v>
      </c>
      <c r="P698" s="23"/>
      <c r="Q698" s="26">
        <v>729019</v>
      </c>
      <c r="R698" s="112" t="s">
        <v>63</v>
      </c>
      <c r="S698" s="112" t="s">
        <v>62</v>
      </c>
      <c r="T698" s="26" t="str">
        <f t="shared" si="54"/>
        <v>PENDIENTE EMITIR RESPUESTA</v>
      </c>
      <c r="U698" s="16"/>
      <c r="V698" s="24" t="s">
        <v>29</v>
      </c>
    </row>
    <row r="699" spans="1:22" x14ac:dyDescent="0.25">
      <c r="A699" s="13" t="s">
        <v>104</v>
      </c>
      <c r="B699" s="14" t="s">
        <v>23</v>
      </c>
      <c r="C699" s="108">
        <v>46062</v>
      </c>
      <c r="D699" s="108">
        <v>46064</v>
      </c>
      <c r="E699" s="17" t="s">
        <v>1652</v>
      </c>
      <c r="F699" s="17" t="s">
        <v>24</v>
      </c>
      <c r="G699" s="18">
        <v>15</v>
      </c>
      <c r="H699" s="25">
        <f t="shared" si="61"/>
        <v>46083</v>
      </c>
      <c r="I699" s="19"/>
      <c r="J699" s="20" t="s">
        <v>25</v>
      </c>
      <c r="K699" s="21" t="e">
        <v>#N/A</v>
      </c>
      <c r="L699" s="22" t="s">
        <v>1227</v>
      </c>
      <c r="M699" s="23" t="s">
        <v>1663</v>
      </c>
      <c r="N699" s="23" t="s">
        <v>1280</v>
      </c>
      <c r="O699" s="71" t="s">
        <v>1482</v>
      </c>
      <c r="P699" s="23"/>
      <c r="Q699" s="26">
        <v>440830</v>
      </c>
      <c r="R699" s="112" t="s">
        <v>48</v>
      </c>
      <c r="S699" s="112" t="s">
        <v>49</v>
      </c>
      <c r="T699" s="26" t="str">
        <f t="shared" si="54"/>
        <v>PENDIENTE EMITIR RESPUESTA</v>
      </c>
      <c r="U699" s="16"/>
      <c r="V699" s="24" t="s">
        <v>32</v>
      </c>
    </row>
    <row r="700" spans="1:22" x14ac:dyDescent="0.25">
      <c r="A700" s="13" t="s">
        <v>104</v>
      </c>
      <c r="B700" s="14" t="s">
        <v>23</v>
      </c>
      <c r="C700" s="108">
        <v>46047</v>
      </c>
      <c r="D700" s="108">
        <v>46064</v>
      </c>
      <c r="E700" s="17" t="s">
        <v>1698</v>
      </c>
      <c r="F700" s="17" t="s">
        <v>24</v>
      </c>
      <c r="G700" s="18">
        <v>15</v>
      </c>
      <c r="H700" s="25">
        <f t="shared" si="61"/>
        <v>46066</v>
      </c>
      <c r="I700" s="19">
        <v>46073</v>
      </c>
      <c r="J700" s="20" t="s">
        <v>2218</v>
      </c>
      <c r="K700" s="21">
        <v>46073</v>
      </c>
      <c r="L700" s="22" t="s">
        <v>1227</v>
      </c>
      <c r="M700" s="23" t="s">
        <v>1718</v>
      </c>
      <c r="N700" s="23" t="s">
        <v>1083</v>
      </c>
      <c r="O700" s="71"/>
      <c r="P700" s="23"/>
      <c r="Q700" s="26"/>
      <c r="R700" s="112" t="s">
        <v>57</v>
      </c>
      <c r="S700" s="112" t="s">
        <v>1723</v>
      </c>
      <c r="T700" s="26" t="str">
        <f t="shared" si="54"/>
        <v>ATENDIDO</v>
      </c>
      <c r="U700" s="26" t="s">
        <v>1724</v>
      </c>
      <c r="V700" s="24" t="s">
        <v>26</v>
      </c>
    </row>
    <row r="701" spans="1:22" x14ac:dyDescent="0.25">
      <c r="A701" s="13" t="s">
        <v>104</v>
      </c>
      <c r="B701" s="14" t="s">
        <v>23</v>
      </c>
      <c r="C701" s="108">
        <v>46047</v>
      </c>
      <c r="D701" s="108">
        <v>46064</v>
      </c>
      <c r="E701" s="17" t="s">
        <v>1699</v>
      </c>
      <c r="F701" s="17" t="s">
        <v>24</v>
      </c>
      <c r="G701" s="18">
        <v>15</v>
      </c>
      <c r="H701" s="25">
        <f t="shared" si="61"/>
        <v>46066</v>
      </c>
      <c r="I701" s="19">
        <v>46073</v>
      </c>
      <c r="J701" s="20" t="s">
        <v>2219</v>
      </c>
      <c r="K701" s="21">
        <v>46073</v>
      </c>
      <c r="L701" s="22" t="s">
        <v>1227</v>
      </c>
      <c r="M701" s="23" t="s">
        <v>1718</v>
      </c>
      <c r="N701" s="23" t="s">
        <v>1083</v>
      </c>
      <c r="O701" s="71"/>
      <c r="P701" s="23"/>
      <c r="Q701" s="26"/>
      <c r="R701" s="112" t="s">
        <v>57</v>
      </c>
      <c r="S701" s="112" t="s">
        <v>1723</v>
      </c>
      <c r="T701" s="26" t="str">
        <f t="shared" si="54"/>
        <v>ATENDIDO</v>
      </c>
      <c r="U701" s="26" t="s">
        <v>1724</v>
      </c>
      <c r="V701" s="24" t="s">
        <v>26</v>
      </c>
    </row>
    <row r="702" spans="1:22" x14ac:dyDescent="0.25">
      <c r="A702" s="13" t="s">
        <v>104</v>
      </c>
      <c r="B702" s="14" t="s">
        <v>23</v>
      </c>
      <c r="C702" s="108">
        <v>46045</v>
      </c>
      <c r="D702" s="108">
        <v>46064</v>
      </c>
      <c r="E702" s="17" t="s">
        <v>1653</v>
      </c>
      <c r="F702" s="17" t="s">
        <v>24</v>
      </c>
      <c r="G702" s="18">
        <v>15</v>
      </c>
      <c r="H702" s="25">
        <f t="shared" si="61"/>
        <v>46066</v>
      </c>
      <c r="I702" s="19">
        <v>46069</v>
      </c>
      <c r="J702" s="20" t="s">
        <v>1851</v>
      </c>
      <c r="K702" s="21">
        <v>46069</v>
      </c>
      <c r="L702" s="22" t="s">
        <v>1227</v>
      </c>
      <c r="M702" s="23" t="s">
        <v>1664</v>
      </c>
      <c r="N702" s="23" t="s">
        <v>589</v>
      </c>
      <c r="O702" s="71" t="s">
        <v>1484</v>
      </c>
      <c r="P702" s="23"/>
      <c r="Q702" s="26"/>
      <c r="R702" s="112" t="s">
        <v>43</v>
      </c>
      <c r="S702" s="112" t="s">
        <v>363</v>
      </c>
      <c r="T702" s="26" t="str">
        <f t="shared" si="54"/>
        <v>ATENDIDO</v>
      </c>
      <c r="U702" s="26"/>
      <c r="V702" s="24" t="s">
        <v>31</v>
      </c>
    </row>
    <row r="703" spans="1:22" x14ac:dyDescent="0.25">
      <c r="A703" s="13" t="s">
        <v>104</v>
      </c>
      <c r="B703" s="14" t="s">
        <v>23</v>
      </c>
      <c r="C703" s="108">
        <v>46038</v>
      </c>
      <c r="D703" s="108">
        <v>46064</v>
      </c>
      <c r="E703" s="17" t="s">
        <v>1700</v>
      </c>
      <c r="F703" s="17" t="s">
        <v>24</v>
      </c>
      <c r="G703" s="18">
        <v>15</v>
      </c>
      <c r="H703" s="25">
        <f t="shared" si="61"/>
        <v>46059</v>
      </c>
      <c r="I703" s="19" t="s">
        <v>461</v>
      </c>
      <c r="J703" s="20" t="s">
        <v>61</v>
      </c>
      <c r="K703" s="21">
        <v>46064</v>
      </c>
      <c r="L703" s="22" t="s">
        <v>1227</v>
      </c>
      <c r="M703" s="23" t="s">
        <v>1719</v>
      </c>
      <c r="N703" s="23" t="s">
        <v>330</v>
      </c>
      <c r="O703" s="71"/>
      <c r="P703" s="23"/>
      <c r="Q703" s="26"/>
      <c r="R703" s="112" t="s">
        <v>1735</v>
      </c>
      <c r="S703" s="112" t="s">
        <v>1736</v>
      </c>
      <c r="T703" s="26" t="str">
        <f t="shared" si="54"/>
        <v>TRASLADO</v>
      </c>
      <c r="U703" s="26" t="s">
        <v>1737</v>
      </c>
      <c r="V703" s="24" t="s">
        <v>34</v>
      </c>
    </row>
    <row r="704" spans="1:22" x14ac:dyDescent="0.25">
      <c r="A704" s="13" t="s">
        <v>104</v>
      </c>
      <c r="B704" s="14" t="s">
        <v>23</v>
      </c>
      <c r="C704" s="108">
        <v>46064</v>
      </c>
      <c r="D704" s="108">
        <v>46064</v>
      </c>
      <c r="E704" s="17" t="s">
        <v>1733</v>
      </c>
      <c r="F704" s="17" t="s">
        <v>24</v>
      </c>
      <c r="G704" s="18">
        <v>15</v>
      </c>
      <c r="H704" s="25">
        <f t="shared" ref="H704" si="62">IF(F704="RECURSO DE REPOSICION",C704+G704,WORKDAY.INTL(C704,G704,1,$Y$5:$Y$23))</f>
        <v>46085</v>
      </c>
      <c r="I704" s="19"/>
      <c r="J704" s="20" t="s">
        <v>25</v>
      </c>
      <c r="K704" s="21" t="e">
        <v>#N/A</v>
      </c>
      <c r="L704" s="22" t="s">
        <v>1227</v>
      </c>
      <c r="M704" s="23" t="s">
        <v>1734</v>
      </c>
      <c r="N704" s="23" t="s">
        <v>1280</v>
      </c>
      <c r="O704" s="71" t="s">
        <v>1482</v>
      </c>
      <c r="P704" s="23"/>
      <c r="Q704" s="26">
        <v>430990</v>
      </c>
      <c r="R704" s="112" t="s">
        <v>66</v>
      </c>
      <c r="S704" s="112" t="s">
        <v>67</v>
      </c>
      <c r="T704" s="26" t="str">
        <f t="shared" si="54"/>
        <v>PENDIENTE EMITIR RESPUESTA</v>
      </c>
      <c r="U704" s="16"/>
      <c r="V704" s="24" t="s">
        <v>32</v>
      </c>
    </row>
    <row r="705" spans="1:22" x14ac:dyDescent="0.25">
      <c r="A705" s="13" t="s">
        <v>104</v>
      </c>
      <c r="B705" s="14" t="s">
        <v>23</v>
      </c>
      <c r="C705" s="108">
        <v>46065</v>
      </c>
      <c r="D705" s="108">
        <v>46065</v>
      </c>
      <c r="E705" s="17" t="s">
        <v>1759</v>
      </c>
      <c r="F705" s="17" t="s">
        <v>24</v>
      </c>
      <c r="G705" s="18">
        <v>15</v>
      </c>
      <c r="H705" s="25">
        <f t="shared" ref="H705:H712" si="63">IF(F705="RECURSO DE REPOSICION",C705+G705,WORKDAY.INTL(C705,G705,1,$Y$5:$Y$23))</f>
        <v>46086</v>
      </c>
      <c r="I705" s="19">
        <v>46073</v>
      </c>
      <c r="J705" s="20" t="s">
        <v>2220</v>
      </c>
      <c r="K705" s="21">
        <v>46073</v>
      </c>
      <c r="L705" s="22" t="s">
        <v>1227</v>
      </c>
      <c r="M705" s="23" t="s">
        <v>1768</v>
      </c>
      <c r="N705" s="23" t="s">
        <v>1083</v>
      </c>
      <c r="O705" s="71"/>
      <c r="P705" s="23"/>
      <c r="Q705" s="26"/>
      <c r="R705" s="112" t="s">
        <v>52</v>
      </c>
      <c r="S705" s="112" t="s">
        <v>1778</v>
      </c>
      <c r="T705" s="26" t="str">
        <f t="shared" si="54"/>
        <v>ATENDIDO</v>
      </c>
      <c r="U705" s="26"/>
      <c r="V705" s="24" t="s">
        <v>26</v>
      </c>
    </row>
    <row r="706" spans="1:22" x14ac:dyDescent="0.25">
      <c r="A706" s="13" t="s">
        <v>104</v>
      </c>
      <c r="B706" s="14" t="s">
        <v>23</v>
      </c>
      <c r="C706" s="108">
        <v>46065</v>
      </c>
      <c r="D706" s="108">
        <v>46065</v>
      </c>
      <c r="E706" s="17" t="s">
        <v>1760</v>
      </c>
      <c r="F706" s="17" t="s">
        <v>24</v>
      </c>
      <c r="G706" s="18">
        <v>15</v>
      </c>
      <c r="H706" s="25">
        <f t="shared" si="63"/>
        <v>46086</v>
      </c>
      <c r="I706" s="19" t="s">
        <v>329</v>
      </c>
      <c r="J706" s="20" t="s">
        <v>41</v>
      </c>
      <c r="K706" s="21">
        <v>46077</v>
      </c>
      <c r="L706" s="22" t="s">
        <v>1227</v>
      </c>
      <c r="M706" s="23" t="s">
        <v>1769</v>
      </c>
      <c r="N706" s="23" t="s">
        <v>1281</v>
      </c>
      <c r="O706" s="71" t="s">
        <v>2198</v>
      </c>
      <c r="P706" s="23"/>
      <c r="Q706" s="26">
        <v>4380</v>
      </c>
      <c r="R706" s="112" t="s">
        <v>55</v>
      </c>
      <c r="S706" s="112" t="s">
        <v>56</v>
      </c>
      <c r="T706" s="26" t="str">
        <f t="shared" ref="T706:T769" si="64">+IF(IFERROR(SEARCH("2026",J706,1)=1,0),"ATENDIDO",J706)</f>
        <v>NO REQUIERE RESPUESTA</v>
      </c>
      <c r="U706" s="26" t="s">
        <v>1777</v>
      </c>
      <c r="V706" s="24" t="s">
        <v>29</v>
      </c>
    </row>
    <row r="707" spans="1:22" x14ac:dyDescent="0.25">
      <c r="A707" s="13" t="s">
        <v>104</v>
      </c>
      <c r="B707" s="14" t="s">
        <v>23</v>
      </c>
      <c r="C707" s="108">
        <v>46065</v>
      </c>
      <c r="D707" s="108">
        <v>46065</v>
      </c>
      <c r="E707" s="17" t="s">
        <v>1762</v>
      </c>
      <c r="F707" s="17" t="s">
        <v>24</v>
      </c>
      <c r="G707" s="18">
        <v>15</v>
      </c>
      <c r="H707" s="25">
        <f t="shared" si="63"/>
        <v>46086</v>
      </c>
      <c r="I707" s="19" t="s">
        <v>329</v>
      </c>
      <c r="J707" s="20" t="s">
        <v>41</v>
      </c>
      <c r="K707" s="21">
        <v>46065</v>
      </c>
      <c r="L707" s="22" t="s">
        <v>1227</v>
      </c>
      <c r="M707" s="23" t="s">
        <v>1775</v>
      </c>
      <c r="N707" s="23" t="s">
        <v>83</v>
      </c>
      <c r="O707" s="71"/>
      <c r="P707" s="23"/>
      <c r="Q707" s="26"/>
      <c r="R707" s="112" t="s">
        <v>46</v>
      </c>
      <c r="S707" s="112" t="s">
        <v>46</v>
      </c>
      <c r="T707" s="26" t="str">
        <f t="shared" si="64"/>
        <v>NO REQUIERE RESPUESTA</v>
      </c>
      <c r="U707" s="16"/>
      <c r="V707" s="24" t="s">
        <v>33</v>
      </c>
    </row>
    <row r="708" spans="1:22" x14ac:dyDescent="0.25">
      <c r="A708" s="13" t="s">
        <v>104</v>
      </c>
      <c r="B708" s="14" t="s">
        <v>23</v>
      </c>
      <c r="C708" s="108">
        <v>46064</v>
      </c>
      <c r="D708" s="108">
        <v>46065</v>
      </c>
      <c r="E708" s="17" t="s">
        <v>1763</v>
      </c>
      <c r="F708" s="17" t="s">
        <v>24</v>
      </c>
      <c r="G708" s="18">
        <v>15</v>
      </c>
      <c r="H708" s="25">
        <f t="shared" si="63"/>
        <v>46085</v>
      </c>
      <c r="I708" s="19"/>
      <c r="J708" s="20" t="s">
        <v>25</v>
      </c>
      <c r="K708" s="21" t="e">
        <v>#N/A</v>
      </c>
      <c r="L708" s="22" t="s">
        <v>1227</v>
      </c>
      <c r="M708" s="23" t="s">
        <v>770</v>
      </c>
      <c r="N708" s="23" t="s">
        <v>1282</v>
      </c>
      <c r="O708" s="71" t="s">
        <v>1282</v>
      </c>
      <c r="P708" s="26"/>
      <c r="Q708" s="16"/>
      <c r="R708" s="112" t="s">
        <v>784</v>
      </c>
      <c r="S708" s="112" t="s">
        <v>784</v>
      </c>
      <c r="T708" s="26" t="str">
        <f t="shared" si="64"/>
        <v>PENDIENTE EMITIR RESPUESTA</v>
      </c>
      <c r="U708" s="16"/>
      <c r="V708" s="24" t="s">
        <v>28</v>
      </c>
    </row>
    <row r="709" spans="1:22" x14ac:dyDescent="0.25">
      <c r="A709" s="13" t="s">
        <v>104</v>
      </c>
      <c r="B709" s="14" t="s">
        <v>37</v>
      </c>
      <c r="C709" s="108">
        <v>46064</v>
      </c>
      <c r="D709" s="108">
        <v>46065</v>
      </c>
      <c r="E709" s="17" t="s">
        <v>1764</v>
      </c>
      <c r="F709" s="17" t="s">
        <v>24</v>
      </c>
      <c r="G709" s="18">
        <v>15</v>
      </c>
      <c r="H709" s="25">
        <f t="shared" si="63"/>
        <v>46085</v>
      </c>
      <c r="I709" s="19" t="s">
        <v>61</v>
      </c>
      <c r="J709" s="20" t="s">
        <v>61</v>
      </c>
      <c r="K709" s="21">
        <v>46065</v>
      </c>
      <c r="L709" s="22" t="s">
        <v>1227</v>
      </c>
      <c r="M709" s="23" t="s">
        <v>1771</v>
      </c>
      <c r="N709" s="23" t="s">
        <v>728</v>
      </c>
      <c r="O709" s="26"/>
      <c r="P709" s="26"/>
      <c r="Q709" s="26"/>
      <c r="R709" s="112" t="s">
        <v>46</v>
      </c>
      <c r="S709" s="112" t="s">
        <v>46</v>
      </c>
      <c r="T709" s="26" t="str">
        <f t="shared" si="64"/>
        <v>TRASLADO</v>
      </c>
      <c r="U709" s="16"/>
      <c r="V709" s="24" t="s">
        <v>34</v>
      </c>
    </row>
    <row r="710" spans="1:22" x14ac:dyDescent="0.25">
      <c r="A710" s="13" t="s">
        <v>104</v>
      </c>
      <c r="B710" s="14" t="s">
        <v>37</v>
      </c>
      <c r="C710" s="108">
        <v>46064</v>
      </c>
      <c r="D710" s="108">
        <v>46065</v>
      </c>
      <c r="E710" s="17" t="s">
        <v>1765</v>
      </c>
      <c r="F710" s="17" t="s">
        <v>24</v>
      </c>
      <c r="G710" s="18">
        <v>15</v>
      </c>
      <c r="H710" s="25">
        <f t="shared" si="63"/>
        <v>46085</v>
      </c>
      <c r="I710" s="19"/>
      <c r="J710" s="20" t="s">
        <v>25</v>
      </c>
      <c r="K710" s="21" t="e">
        <v>#N/A</v>
      </c>
      <c r="L710" s="22" t="s">
        <v>1227</v>
      </c>
      <c r="M710" s="23" t="s">
        <v>1772</v>
      </c>
      <c r="N710" s="23" t="s">
        <v>1280</v>
      </c>
      <c r="O710" s="71" t="s">
        <v>1482</v>
      </c>
      <c r="P710" s="23"/>
      <c r="Q710" s="26">
        <v>487847</v>
      </c>
      <c r="R710" s="112" t="s">
        <v>42</v>
      </c>
      <c r="S710" s="112" t="s">
        <v>42</v>
      </c>
      <c r="T710" s="26" t="str">
        <f t="shared" si="64"/>
        <v>PENDIENTE EMITIR RESPUESTA</v>
      </c>
      <c r="U710" s="16"/>
      <c r="V710" s="24" t="s">
        <v>32</v>
      </c>
    </row>
    <row r="711" spans="1:22" x14ac:dyDescent="0.25">
      <c r="A711" s="13" t="s">
        <v>104</v>
      </c>
      <c r="B711" s="14" t="s">
        <v>23</v>
      </c>
      <c r="C711" s="108">
        <v>46064</v>
      </c>
      <c r="D711" s="108">
        <v>46065</v>
      </c>
      <c r="E711" s="17" t="s">
        <v>1766</v>
      </c>
      <c r="F711" s="17" t="s">
        <v>24</v>
      </c>
      <c r="G711" s="18">
        <v>15</v>
      </c>
      <c r="H711" s="25">
        <f t="shared" si="63"/>
        <v>46085</v>
      </c>
      <c r="I711" s="19"/>
      <c r="J711" s="20" t="s">
        <v>25</v>
      </c>
      <c r="K711" s="21" t="e">
        <v>#N/A</v>
      </c>
      <c r="L711" s="22" t="s">
        <v>1227</v>
      </c>
      <c r="M711" s="23" t="s">
        <v>1773</v>
      </c>
      <c r="N711" s="23" t="s">
        <v>1280</v>
      </c>
      <c r="O711" s="71" t="s">
        <v>1482</v>
      </c>
      <c r="P711" s="23"/>
      <c r="Q711" s="26">
        <v>448924</v>
      </c>
      <c r="R711" s="112" t="s">
        <v>64</v>
      </c>
      <c r="S711" s="112" t="s">
        <v>65</v>
      </c>
      <c r="T711" s="26" t="str">
        <f t="shared" si="64"/>
        <v>PENDIENTE EMITIR RESPUESTA</v>
      </c>
      <c r="U711" s="16"/>
      <c r="V711" s="24" t="s">
        <v>32</v>
      </c>
    </row>
    <row r="712" spans="1:22" x14ac:dyDescent="0.25">
      <c r="A712" s="13" t="s">
        <v>104</v>
      </c>
      <c r="B712" s="14" t="s">
        <v>23</v>
      </c>
      <c r="C712" s="108">
        <v>46064</v>
      </c>
      <c r="D712" s="108">
        <v>46065</v>
      </c>
      <c r="E712" s="17" t="s">
        <v>1767</v>
      </c>
      <c r="F712" s="17" t="s">
        <v>24</v>
      </c>
      <c r="G712" s="18">
        <v>5</v>
      </c>
      <c r="H712" s="25">
        <f t="shared" si="63"/>
        <v>46071</v>
      </c>
      <c r="I712" s="19" t="s">
        <v>329</v>
      </c>
      <c r="J712" s="20" t="s">
        <v>41</v>
      </c>
      <c r="K712" s="21">
        <v>46069</v>
      </c>
      <c r="L712" s="22" t="s">
        <v>1227</v>
      </c>
      <c r="M712" s="23" t="s">
        <v>1774</v>
      </c>
      <c r="N712" s="23" t="s">
        <v>1083</v>
      </c>
      <c r="O712" s="71"/>
      <c r="P712" s="23"/>
      <c r="Q712" s="26"/>
      <c r="R712" s="112" t="s">
        <v>52</v>
      </c>
      <c r="S712" s="112" t="s">
        <v>1776</v>
      </c>
      <c r="T712" s="26" t="str">
        <f t="shared" si="64"/>
        <v>NO REQUIERE RESPUESTA</v>
      </c>
      <c r="U712" s="26"/>
      <c r="V712" s="24" t="s">
        <v>26</v>
      </c>
    </row>
    <row r="713" spans="1:22" x14ac:dyDescent="0.25">
      <c r="A713" s="13" t="s">
        <v>104</v>
      </c>
      <c r="B713" s="14" t="s">
        <v>37</v>
      </c>
      <c r="C713" s="108">
        <v>46065</v>
      </c>
      <c r="D713" s="108">
        <v>46065</v>
      </c>
      <c r="E713" s="17" t="s">
        <v>1779</v>
      </c>
      <c r="F713" s="17" t="s">
        <v>24</v>
      </c>
      <c r="G713" s="18">
        <v>15</v>
      </c>
      <c r="H713" s="25">
        <f t="shared" ref="H713:H716" si="65">IF(F713="RECURSO DE REPOSICION",C713+G713,WORKDAY.INTL(C713,G713,1,$Y$5:$Y$23))</f>
        <v>46086</v>
      </c>
      <c r="I713" s="19">
        <v>46080</v>
      </c>
      <c r="J713" s="20" t="s">
        <v>2586</v>
      </c>
      <c r="K713" s="21">
        <v>46080</v>
      </c>
      <c r="L713" s="22" t="s">
        <v>1227</v>
      </c>
      <c r="M713" s="23" t="s">
        <v>703</v>
      </c>
      <c r="N713" s="23" t="s">
        <v>1280</v>
      </c>
      <c r="O713" s="71" t="s">
        <v>1482</v>
      </c>
      <c r="P713" s="23"/>
      <c r="Q713" s="26"/>
      <c r="R713" s="112" t="s">
        <v>58</v>
      </c>
      <c r="S713" s="112" t="s">
        <v>71</v>
      </c>
      <c r="T713" s="26" t="str">
        <f t="shared" si="64"/>
        <v>ATENDIDO</v>
      </c>
      <c r="U713" s="16" t="s">
        <v>72</v>
      </c>
      <c r="V713" s="24" t="s">
        <v>32</v>
      </c>
    </row>
    <row r="714" spans="1:22" x14ac:dyDescent="0.25">
      <c r="A714" s="13" t="s">
        <v>104</v>
      </c>
      <c r="B714" s="14" t="s">
        <v>37</v>
      </c>
      <c r="C714" s="108">
        <v>46065</v>
      </c>
      <c r="D714" s="108">
        <v>46065</v>
      </c>
      <c r="E714" s="17" t="s">
        <v>1780</v>
      </c>
      <c r="F714" s="17" t="s">
        <v>24</v>
      </c>
      <c r="G714" s="18">
        <v>15</v>
      </c>
      <c r="H714" s="25">
        <f t="shared" si="65"/>
        <v>46086</v>
      </c>
      <c r="I714" s="19"/>
      <c r="J714" s="20" t="s">
        <v>25</v>
      </c>
      <c r="K714" s="21" t="e">
        <v>#N/A</v>
      </c>
      <c r="L714" s="22" t="s">
        <v>1227</v>
      </c>
      <c r="M714" s="23" t="s">
        <v>1783</v>
      </c>
      <c r="N714" s="23" t="s">
        <v>1280</v>
      </c>
      <c r="O714" s="71" t="s">
        <v>1482</v>
      </c>
      <c r="P714" s="23"/>
      <c r="Q714" s="26">
        <v>471115</v>
      </c>
      <c r="R714" s="112" t="s">
        <v>43</v>
      </c>
      <c r="S714" s="112" t="s">
        <v>363</v>
      </c>
      <c r="T714" s="26" t="str">
        <f t="shared" si="64"/>
        <v>PENDIENTE EMITIR RESPUESTA</v>
      </c>
      <c r="U714" s="16"/>
      <c r="V714" s="24" t="s">
        <v>32</v>
      </c>
    </row>
    <row r="715" spans="1:22" x14ac:dyDescent="0.25">
      <c r="A715" s="13" t="s">
        <v>104</v>
      </c>
      <c r="B715" s="14" t="s">
        <v>23</v>
      </c>
      <c r="C715" s="108">
        <v>46065</v>
      </c>
      <c r="D715" s="108">
        <v>46065</v>
      </c>
      <c r="E715" s="17" t="s">
        <v>1781</v>
      </c>
      <c r="F715" s="17" t="s">
        <v>24</v>
      </c>
      <c r="G715" s="18">
        <v>15</v>
      </c>
      <c r="H715" s="25">
        <f t="shared" si="65"/>
        <v>46086</v>
      </c>
      <c r="I715" s="19">
        <v>46073</v>
      </c>
      <c r="J715" s="20" t="s">
        <v>2221</v>
      </c>
      <c r="K715" s="21">
        <v>46073</v>
      </c>
      <c r="L715" s="22" t="s">
        <v>1227</v>
      </c>
      <c r="M715" s="23" t="s">
        <v>1784</v>
      </c>
      <c r="N715" s="23" t="s">
        <v>589</v>
      </c>
      <c r="O715" s="71"/>
      <c r="P715" s="23"/>
      <c r="Q715" s="26">
        <v>229109</v>
      </c>
      <c r="R715" s="112" t="s">
        <v>64</v>
      </c>
      <c r="S715" s="112" t="s">
        <v>65</v>
      </c>
      <c r="T715" s="26" t="str">
        <f t="shared" si="64"/>
        <v>ATENDIDO</v>
      </c>
      <c r="U715" s="26"/>
      <c r="V715" s="24" t="s">
        <v>31</v>
      </c>
    </row>
    <row r="716" spans="1:22" x14ac:dyDescent="0.25">
      <c r="A716" s="13" t="s">
        <v>104</v>
      </c>
      <c r="B716" s="14" t="s">
        <v>23</v>
      </c>
      <c r="C716" s="108">
        <v>46065</v>
      </c>
      <c r="D716" s="108">
        <v>46065</v>
      </c>
      <c r="E716" s="17" t="s">
        <v>1782</v>
      </c>
      <c r="F716" s="17" t="s">
        <v>24</v>
      </c>
      <c r="G716" s="18">
        <v>15</v>
      </c>
      <c r="H716" s="25">
        <f t="shared" si="65"/>
        <v>46086</v>
      </c>
      <c r="I716" s="19"/>
      <c r="J716" s="20" t="s">
        <v>25</v>
      </c>
      <c r="K716" s="21" t="e">
        <v>#N/A</v>
      </c>
      <c r="L716" s="22" t="s">
        <v>1227</v>
      </c>
      <c r="M716" s="23" t="s">
        <v>701</v>
      </c>
      <c r="N716" s="23" t="s">
        <v>1281</v>
      </c>
      <c r="O716" s="71" t="s">
        <v>1281</v>
      </c>
      <c r="P716" s="23"/>
      <c r="Q716" s="26">
        <v>116915</v>
      </c>
      <c r="R716" s="112" t="s">
        <v>44</v>
      </c>
      <c r="S716" s="112" t="s">
        <v>45</v>
      </c>
      <c r="T716" s="26" t="str">
        <f t="shared" si="64"/>
        <v>PENDIENTE EMITIR RESPUESTA</v>
      </c>
      <c r="U716" s="16"/>
      <c r="V716" s="24" t="s">
        <v>29</v>
      </c>
    </row>
    <row r="717" spans="1:22" x14ac:dyDescent="0.25">
      <c r="A717" s="13" t="s">
        <v>104</v>
      </c>
      <c r="B717" s="14" t="s">
        <v>23</v>
      </c>
      <c r="C717" s="108">
        <v>46065</v>
      </c>
      <c r="D717" s="108">
        <v>46065</v>
      </c>
      <c r="E717" s="17" t="s">
        <v>1785</v>
      </c>
      <c r="F717" s="17" t="s">
        <v>24</v>
      </c>
      <c r="G717" s="18">
        <v>15</v>
      </c>
      <c r="H717" s="25">
        <f t="shared" ref="H717:H718" si="66">IF(F717="RECURSO DE REPOSICION",C717+G717,WORKDAY.INTL(C717,G717,1,$Y$5:$Y$23))</f>
        <v>46086</v>
      </c>
      <c r="I717" s="19" t="s">
        <v>61</v>
      </c>
      <c r="J717" s="20" t="s">
        <v>61</v>
      </c>
      <c r="K717" s="21">
        <v>46065</v>
      </c>
      <c r="L717" s="22" t="s">
        <v>1227</v>
      </c>
      <c r="M717" s="23" t="s">
        <v>1786</v>
      </c>
      <c r="N717" s="23" t="s">
        <v>460</v>
      </c>
      <c r="O717" s="26"/>
      <c r="P717" s="26"/>
      <c r="Q717" s="26"/>
      <c r="R717" s="26" t="s">
        <v>44</v>
      </c>
      <c r="S717" s="26" t="s">
        <v>717</v>
      </c>
      <c r="T717" s="26" t="str">
        <f t="shared" si="64"/>
        <v>TRASLADO</v>
      </c>
      <c r="U717" s="26" t="s">
        <v>1787</v>
      </c>
      <c r="V717" s="24" t="s">
        <v>34</v>
      </c>
    </row>
    <row r="718" spans="1:22" x14ac:dyDescent="0.25">
      <c r="A718" s="13" t="s">
        <v>104</v>
      </c>
      <c r="B718" s="14" t="s">
        <v>37</v>
      </c>
      <c r="C718" s="108">
        <v>46065</v>
      </c>
      <c r="D718" s="108">
        <v>46065</v>
      </c>
      <c r="E718" s="17" t="s">
        <v>1761</v>
      </c>
      <c r="F718" s="17" t="s">
        <v>24</v>
      </c>
      <c r="G718" s="18">
        <v>15</v>
      </c>
      <c r="H718" s="25">
        <f t="shared" si="66"/>
        <v>46086</v>
      </c>
      <c r="I718" s="19">
        <v>46073</v>
      </c>
      <c r="J718" s="20" t="s">
        <v>2222</v>
      </c>
      <c r="K718" s="21">
        <v>46073</v>
      </c>
      <c r="L718" s="22" t="s">
        <v>1227</v>
      </c>
      <c r="M718" s="23" t="s">
        <v>1770</v>
      </c>
      <c r="N718" s="23" t="s">
        <v>589</v>
      </c>
      <c r="O718" s="71" t="s">
        <v>1825</v>
      </c>
      <c r="P718" s="23"/>
      <c r="Q718" s="26">
        <v>23006</v>
      </c>
      <c r="R718" s="112" t="s">
        <v>63</v>
      </c>
      <c r="S718" s="112" t="s">
        <v>62</v>
      </c>
      <c r="T718" s="26" t="str">
        <f t="shared" si="64"/>
        <v>ATENDIDO</v>
      </c>
      <c r="U718" s="26"/>
      <c r="V718" s="24" t="s">
        <v>31</v>
      </c>
    </row>
    <row r="719" spans="1:22" x14ac:dyDescent="0.25">
      <c r="A719" s="13" t="s">
        <v>104</v>
      </c>
      <c r="B719" s="14" t="s">
        <v>23</v>
      </c>
      <c r="C719" s="108">
        <v>46066</v>
      </c>
      <c r="D719" s="108">
        <v>46066</v>
      </c>
      <c r="E719" s="17" t="s">
        <v>1793</v>
      </c>
      <c r="F719" s="17" t="s">
        <v>24</v>
      </c>
      <c r="G719" s="18">
        <v>15</v>
      </c>
      <c r="H719" s="25">
        <f t="shared" ref="H719:H732" si="67">IF(F719="RECURSO DE REPOSICION",C719+G719,WORKDAY.INTL(C719,G719,1,$Y$5:$Y$23))</f>
        <v>46087</v>
      </c>
      <c r="I719" s="19"/>
      <c r="J719" s="20" t="s">
        <v>25</v>
      </c>
      <c r="K719" s="21" t="e">
        <v>#N/A</v>
      </c>
      <c r="L719" s="22" t="s">
        <v>1227</v>
      </c>
      <c r="M719" s="23" t="s">
        <v>1807</v>
      </c>
      <c r="N719" s="23" t="s">
        <v>1083</v>
      </c>
      <c r="O719" s="71" t="s">
        <v>1487</v>
      </c>
      <c r="P719" s="23"/>
      <c r="R719" s="112" t="s">
        <v>578</v>
      </c>
      <c r="S719" s="112" t="s">
        <v>1605</v>
      </c>
      <c r="T719" s="26" t="str">
        <f t="shared" si="64"/>
        <v>PENDIENTE EMITIR RESPUESTA</v>
      </c>
      <c r="U719" t="s">
        <v>1824</v>
      </c>
      <c r="V719" s="24" t="s">
        <v>26</v>
      </c>
    </row>
    <row r="720" spans="1:22" x14ac:dyDescent="0.25">
      <c r="A720" s="13" t="s">
        <v>104</v>
      </c>
      <c r="B720" s="14" t="s">
        <v>23</v>
      </c>
      <c r="C720" s="108">
        <v>46066</v>
      </c>
      <c r="D720" s="108">
        <v>46066</v>
      </c>
      <c r="E720" s="17" t="s">
        <v>1794</v>
      </c>
      <c r="F720" s="17" t="s">
        <v>24</v>
      </c>
      <c r="G720" s="18">
        <v>15</v>
      </c>
      <c r="H720" s="25">
        <f t="shared" si="67"/>
        <v>46087</v>
      </c>
      <c r="I720" s="19">
        <v>46073</v>
      </c>
      <c r="J720" s="20" t="s">
        <v>2559</v>
      </c>
      <c r="K720" s="21">
        <v>46073</v>
      </c>
      <c r="L720" s="22" t="s">
        <v>1227</v>
      </c>
      <c r="M720" s="23" t="s">
        <v>1094</v>
      </c>
      <c r="N720" s="23" t="s">
        <v>83</v>
      </c>
      <c r="O720" s="71" t="s">
        <v>83</v>
      </c>
      <c r="P720" s="23"/>
      <c r="Q720" s="26">
        <v>48355</v>
      </c>
      <c r="R720" s="112" t="s">
        <v>57</v>
      </c>
      <c r="S720" s="112" t="s">
        <v>455</v>
      </c>
      <c r="T720" s="26" t="str">
        <f t="shared" si="64"/>
        <v>ATENDIDO</v>
      </c>
      <c r="U720" s="26"/>
      <c r="V720" s="24" t="s">
        <v>33</v>
      </c>
    </row>
    <row r="721" spans="1:22" x14ac:dyDescent="0.25">
      <c r="A721" s="13" t="s">
        <v>104</v>
      </c>
      <c r="B721" s="14" t="s">
        <v>23</v>
      </c>
      <c r="C721" s="108">
        <v>46065</v>
      </c>
      <c r="D721" s="108">
        <v>46066</v>
      </c>
      <c r="E721" s="17" t="s">
        <v>1795</v>
      </c>
      <c r="F721" s="17" t="s">
        <v>24</v>
      </c>
      <c r="G721" s="18">
        <v>15</v>
      </c>
      <c r="H721" s="25">
        <f t="shared" si="67"/>
        <v>46086</v>
      </c>
      <c r="I721" s="19">
        <v>46073</v>
      </c>
      <c r="J721" s="20" t="s">
        <v>2191</v>
      </c>
      <c r="K721" s="21">
        <v>46073</v>
      </c>
      <c r="L721" s="22" t="s">
        <v>1227</v>
      </c>
      <c r="M721" s="23" t="s">
        <v>1808</v>
      </c>
      <c r="N721" s="23" t="s">
        <v>1225</v>
      </c>
      <c r="O721" s="71"/>
      <c r="P721" s="23"/>
      <c r="R721" s="115" t="s">
        <v>457</v>
      </c>
      <c r="S721" s="115" t="s">
        <v>465</v>
      </c>
      <c r="T721" s="26" t="str">
        <f t="shared" si="64"/>
        <v>ATENDIDO</v>
      </c>
      <c r="V721" s="24" t="s">
        <v>30</v>
      </c>
    </row>
    <row r="722" spans="1:22" x14ac:dyDescent="0.25">
      <c r="A722" s="13" t="s">
        <v>104</v>
      </c>
      <c r="B722" s="14" t="s">
        <v>23</v>
      </c>
      <c r="C722" s="108">
        <v>46065</v>
      </c>
      <c r="D722" s="108">
        <v>46066</v>
      </c>
      <c r="E722" s="17" t="s">
        <v>1796</v>
      </c>
      <c r="F722" s="17" t="s">
        <v>24</v>
      </c>
      <c r="G722" s="18">
        <v>15</v>
      </c>
      <c r="H722" s="25">
        <f t="shared" si="67"/>
        <v>46086</v>
      </c>
      <c r="I722" s="19">
        <v>46080</v>
      </c>
      <c r="J722" s="20" t="s">
        <v>2549</v>
      </c>
      <c r="K722" s="21">
        <v>46080</v>
      </c>
      <c r="L722" s="22" t="s">
        <v>1227</v>
      </c>
      <c r="M722" s="23" t="s">
        <v>1809</v>
      </c>
      <c r="N722" s="23" t="s">
        <v>589</v>
      </c>
      <c r="O722" s="71" t="s">
        <v>1825</v>
      </c>
      <c r="P722" s="23"/>
      <c r="Q722">
        <v>47249</v>
      </c>
      <c r="R722" s="112" t="s">
        <v>58</v>
      </c>
      <c r="S722" s="112" t="s">
        <v>1823</v>
      </c>
      <c r="T722" s="26" t="str">
        <f t="shared" si="64"/>
        <v>ATENDIDO</v>
      </c>
      <c r="U722" s="26"/>
      <c r="V722" s="24" t="s">
        <v>31</v>
      </c>
    </row>
    <row r="723" spans="1:22" x14ac:dyDescent="0.25">
      <c r="A723" s="13" t="s">
        <v>104</v>
      </c>
      <c r="B723" s="14" t="s">
        <v>23</v>
      </c>
      <c r="C723" s="108">
        <v>46065</v>
      </c>
      <c r="D723" s="108">
        <v>46066</v>
      </c>
      <c r="E723" s="17" t="s">
        <v>1797</v>
      </c>
      <c r="F723" s="17" t="s">
        <v>24</v>
      </c>
      <c r="G723" s="18">
        <v>15</v>
      </c>
      <c r="H723" s="25">
        <f t="shared" si="67"/>
        <v>46086</v>
      </c>
      <c r="I723" s="19" t="s">
        <v>329</v>
      </c>
      <c r="J723" s="20" t="s">
        <v>41</v>
      </c>
      <c r="K723" s="21">
        <v>46069</v>
      </c>
      <c r="L723" s="22" t="s">
        <v>1227</v>
      </c>
      <c r="M723" s="23" t="s">
        <v>1810</v>
      </c>
      <c r="N723" s="23" t="s">
        <v>589</v>
      </c>
      <c r="O723" s="71" t="s">
        <v>589</v>
      </c>
      <c r="P723" s="23"/>
      <c r="Q723">
        <v>21593</v>
      </c>
      <c r="R723" s="112" t="s">
        <v>68</v>
      </c>
      <c r="S723" s="112" t="s">
        <v>69</v>
      </c>
      <c r="T723" s="26" t="str">
        <f t="shared" si="64"/>
        <v>NO REQUIERE RESPUESTA</v>
      </c>
      <c r="U723" t="s">
        <v>1822</v>
      </c>
      <c r="V723" s="24" t="s">
        <v>31</v>
      </c>
    </row>
    <row r="724" spans="1:22" x14ac:dyDescent="0.25">
      <c r="A724" s="13" t="s">
        <v>104</v>
      </c>
      <c r="B724" s="14" t="s">
        <v>23</v>
      </c>
      <c r="C724" s="108">
        <v>46065</v>
      </c>
      <c r="D724" s="108">
        <v>46066</v>
      </c>
      <c r="E724" s="17" t="s">
        <v>1798</v>
      </c>
      <c r="F724" s="17" t="s">
        <v>24</v>
      </c>
      <c r="G724" s="18">
        <v>15</v>
      </c>
      <c r="H724" s="25">
        <f t="shared" si="67"/>
        <v>46086</v>
      </c>
      <c r="I724" s="19"/>
      <c r="J724" s="20" t="s">
        <v>25</v>
      </c>
      <c r="K724" s="21" t="e">
        <v>#N/A</v>
      </c>
      <c r="L724" s="22" t="s">
        <v>1227</v>
      </c>
      <c r="M724" s="23" t="s">
        <v>1811</v>
      </c>
      <c r="N724" s="23" t="s">
        <v>1281</v>
      </c>
      <c r="O724" s="71" t="s">
        <v>1281</v>
      </c>
      <c r="P724" s="23"/>
      <c r="Q724">
        <v>16892</v>
      </c>
      <c r="R724" s="112" t="s">
        <v>39</v>
      </c>
      <c r="S724" s="112" t="s">
        <v>59</v>
      </c>
      <c r="T724" s="26" t="str">
        <f t="shared" si="64"/>
        <v>PENDIENTE EMITIR RESPUESTA</v>
      </c>
      <c r="U724" s="26"/>
      <c r="V724" s="24" t="s">
        <v>29</v>
      </c>
    </row>
    <row r="725" spans="1:22" x14ac:dyDescent="0.25">
      <c r="A725" s="13" t="s">
        <v>104</v>
      </c>
      <c r="B725" s="14" t="s">
        <v>23</v>
      </c>
      <c r="C725" s="108">
        <v>46065</v>
      </c>
      <c r="D725" s="108">
        <v>46066</v>
      </c>
      <c r="E725" s="17" t="s">
        <v>1799</v>
      </c>
      <c r="F725" s="17" t="s">
        <v>24</v>
      </c>
      <c r="G725" s="18">
        <v>15</v>
      </c>
      <c r="H725" s="25">
        <f t="shared" si="67"/>
        <v>46086</v>
      </c>
      <c r="I725" s="19">
        <v>46073</v>
      </c>
      <c r="J725" s="20" t="s">
        <v>2102</v>
      </c>
      <c r="K725" s="21">
        <v>46073</v>
      </c>
      <c r="L725" s="22" t="s">
        <v>1227</v>
      </c>
      <c r="M725" s="23" t="s">
        <v>1812</v>
      </c>
      <c r="N725" s="23" t="s">
        <v>1225</v>
      </c>
      <c r="O725" s="71"/>
      <c r="P725" s="23"/>
      <c r="Q725" s="26"/>
      <c r="R725" s="112" t="s">
        <v>68</v>
      </c>
      <c r="S725" s="112" t="s">
        <v>69</v>
      </c>
      <c r="T725" s="26" t="str">
        <f t="shared" si="64"/>
        <v>ATENDIDO</v>
      </c>
      <c r="U725" s="26"/>
      <c r="V725" s="24" t="s">
        <v>38</v>
      </c>
    </row>
    <row r="726" spans="1:22" x14ac:dyDescent="0.25">
      <c r="A726" s="13" t="s">
        <v>104</v>
      </c>
      <c r="B726" s="14" t="s">
        <v>23</v>
      </c>
      <c r="C726" s="108">
        <v>46065</v>
      </c>
      <c r="D726" s="108">
        <v>46066</v>
      </c>
      <c r="E726" s="17" t="s">
        <v>1800</v>
      </c>
      <c r="F726" s="17" t="s">
        <v>24</v>
      </c>
      <c r="G726" s="18">
        <v>15</v>
      </c>
      <c r="H726" s="25">
        <f t="shared" si="67"/>
        <v>46086</v>
      </c>
      <c r="I726" s="19">
        <v>46078</v>
      </c>
      <c r="J726" s="20" t="s">
        <v>2387</v>
      </c>
      <c r="K726" s="21">
        <v>46078</v>
      </c>
      <c r="L726" s="22" t="s">
        <v>1227</v>
      </c>
      <c r="M726" s="23" t="s">
        <v>1813</v>
      </c>
      <c r="N726" s="23" t="s">
        <v>589</v>
      </c>
      <c r="O726" s="71" t="s">
        <v>2199</v>
      </c>
      <c r="P726" s="23"/>
      <c r="Q726">
        <v>97493</v>
      </c>
      <c r="R726" s="112" t="s">
        <v>55</v>
      </c>
      <c r="S726" s="112" t="s">
        <v>56</v>
      </c>
      <c r="T726" s="26" t="str">
        <f t="shared" si="64"/>
        <v>ATENDIDO</v>
      </c>
      <c r="U726" s="26"/>
      <c r="V726" s="24" t="s">
        <v>31</v>
      </c>
    </row>
    <row r="727" spans="1:22" x14ac:dyDescent="0.25">
      <c r="A727" s="13" t="s">
        <v>104</v>
      </c>
      <c r="B727" s="14" t="s">
        <v>23</v>
      </c>
      <c r="C727" s="108">
        <v>46065</v>
      </c>
      <c r="D727" s="108">
        <v>46066</v>
      </c>
      <c r="E727" s="17" t="s">
        <v>1801</v>
      </c>
      <c r="F727" s="17" t="s">
        <v>24</v>
      </c>
      <c r="G727" s="18">
        <v>15</v>
      </c>
      <c r="H727" s="25">
        <f t="shared" si="67"/>
        <v>46086</v>
      </c>
      <c r="I727" s="19">
        <v>46080</v>
      </c>
      <c r="J727" s="20" t="s">
        <v>2579</v>
      </c>
      <c r="K727" s="21">
        <v>46080</v>
      </c>
      <c r="L727" s="22" t="s">
        <v>1227</v>
      </c>
      <c r="M727" s="23" t="s">
        <v>1814</v>
      </c>
      <c r="N727" s="23" t="s">
        <v>589</v>
      </c>
      <c r="O727" s="71" t="s">
        <v>1484</v>
      </c>
      <c r="P727" s="23"/>
      <c r="Q727" s="26"/>
      <c r="R727" s="112" t="s">
        <v>39</v>
      </c>
      <c r="S727" s="112" t="s">
        <v>40</v>
      </c>
      <c r="T727" s="26" t="str">
        <f t="shared" si="64"/>
        <v>ATENDIDO</v>
      </c>
      <c r="U727" s="26"/>
      <c r="V727" s="24" t="s">
        <v>31</v>
      </c>
    </row>
    <row r="728" spans="1:22" x14ac:dyDescent="0.25">
      <c r="A728" s="13" t="s">
        <v>104</v>
      </c>
      <c r="B728" s="14" t="s">
        <v>37</v>
      </c>
      <c r="C728" s="108">
        <v>46065</v>
      </c>
      <c r="D728" s="108">
        <v>46066</v>
      </c>
      <c r="E728" s="17" t="s">
        <v>1802</v>
      </c>
      <c r="F728" s="17" t="s">
        <v>24</v>
      </c>
      <c r="G728" s="18">
        <v>15</v>
      </c>
      <c r="H728" s="25">
        <f t="shared" si="67"/>
        <v>46086</v>
      </c>
      <c r="I728" s="19"/>
      <c r="J728" s="20" t="s">
        <v>25</v>
      </c>
      <c r="K728" s="21" t="e">
        <v>#N/A</v>
      </c>
      <c r="L728" s="22" t="s">
        <v>1227</v>
      </c>
      <c r="M728" s="23" t="s">
        <v>1815</v>
      </c>
      <c r="N728" s="23" t="s">
        <v>1280</v>
      </c>
      <c r="O728" s="71" t="s">
        <v>1482</v>
      </c>
      <c r="P728" s="23"/>
      <c r="Q728" s="26">
        <v>489112</v>
      </c>
      <c r="R728" s="112" t="s">
        <v>42</v>
      </c>
      <c r="S728" s="112" t="s">
        <v>42</v>
      </c>
      <c r="T728" s="26" t="str">
        <f t="shared" si="64"/>
        <v>PENDIENTE EMITIR RESPUESTA</v>
      </c>
      <c r="U728" s="16"/>
      <c r="V728" s="24" t="s">
        <v>32</v>
      </c>
    </row>
    <row r="729" spans="1:22" x14ac:dyDescent="0.25">
      <c r="A729" s="13" t="s">
        <v>104</v>
      </c>
      <c r="B729" s="14" t="s">
        <v>23</v>
      </c>
      <c r="C729" s="108">
        <v>46065</v>
      </c>
      <c r="D729" s="108">
        <v>46066</v>
      </c>
      <c r="E729" s="17" t="s">
        <v>1803</v>
      </c>
      <c r="F729" s="17" t="s">
        <v>24</v>
      </c>
      <c r="G729" s="18">
        <v>15</v>
      </c>
      <c r="H729" s="25">
        <f t="shared" si="67"/>
        <v>46086</v>
      </c>
      <c r="I729" s="19"/>
      <c r="J729" s="20" t="s">
        <v>25</v>
      </c>
      <c r="K729" s="21" t="e">
        <v>#N/A</v>
      </c>
      <c r="L729" s="22" t="s">
        <v>1227</v>
      </c>
      <c r="M729" s="23" t="s">
        <v>1816</v>
      </c>
      <c r="N729" s="23" t="s">
        <v>1281</v>
      </c>
      <c r="O729" s="71" t="s">
        <v>1281</v>
      </c>
      <c r="P729" s="23"/>
      <c r="Q729" s="26">
        <v>45092</v>
      </c>
      <c r="R729" s="112" t="s">
        <v>55</v>
      </c>
      <c r="S729" s="112" t="s">
        <v>56</v>
      </c>
      <c r="T729" s="26" t="str">
        <f t="shared" si="64"/>
        <v>PENDIENTE EMITIR RESPUESTA</v>
      </c>
      <c r="U729" s="16"/>
      <c r="V729" s="24" t="s">
        <v>29</v>
      </c>
    </row>
    <row r="730" spans="1:22" x14ac:dyDescent="0.25">
      <c r="A730" s="13" t="s">
        <v>104</v>
      </c>
      <c r="B730" s="14" t="s">
        <v>23</v>
      </c>
      <c r="C730" s="108">
        <v>46065</v>
      </c>
      <c r="D730" s="108">
        <v>46066</v>
      </c>
      <c r="E730" s="17" t="s">
        <v>1804</v>
      </c>
      <c r="F730" s="17" t="s">
        <v>24</v>
      </c>
      <c r="G730" s="18">
        <v>15</v>
      </c>
      <c r="H730" s="25">
        <f t="shared" si="67"/>
        <v>46086</v>
      </c>
      <c r="I730" s="19" t="s">
        <v>61</v>
      </c>
      <c r="J730" s="20" t="s">
        <v>61</v>
      </c>
      <c r="K730" s="21">
        <v>46066</v>
      </c>
      <c r="L730" s="22" t="s">
        <v>1227</v>
      </c>
      <c r="M730" s="23" t="s">
        <v>1817</v>
      </c>
      <c r="N730" s="23" t="s">
        <v>330</v>
      </c>
      <c r="O730" s="26"/>
      <c r="P730" s="26"/>
      <c r="Q730" s="26"/>
      <c r="R730" s="112" t="s">
        <v>58</v>
      </c>
      <c r="S730" s="112" t="s">
        <v>1821</v>
      </c>
      <c r="T730" s="26" t="str">
        <f t="shared" si="64"/>
        <v>TRASLADO</v>
      </c>
      <c r="U730" s="26" t="s">
        <v>1820</v>
      </c>
      <c r="V730" s="24" t="s">
        <v>34</v>
      </c>
    </row>
    <row r="731" spans="1:22" x14ac:dyDescent="0.25">
      <c r="A731" s="13" t="s">
        <v>104</v>
      </c>
      <c r="B731" s="14" t="s">
        <v>23</v>
      </c>
      <c r="C731" s="108">
        <v>46064</v>
      </c>
      <c r="D731" s="108">
        <v>46066</v>
      </c>
      <c r="E731" s="17" t="s">
        <v>1805</v>
      </c>
      <c r="F731" s="17" t="s">
        <v>24</v>
      </c>
      <c r="G731" s="18">
        <v>15</v>
      </c>
      <c r="H731" s="25">
        <f t="shared" si="67"/>
        <v>46085</v>
      </c>
      <c r="I731" s="19"/>
      <c r="J731" s="20" t="s">
        <v>25</v>
      </c>
      <c r="K731" s="21" t="e">
        <v>#N/A</v>
      </c>
      <c r="L731" s="22" t="s">
        <v>1227</v>
      </c>
      <c r="M731" s="23" t="s">
        <v>1818</v>
      </c>
      <c r="N731" s="23" t="s">
        <v>1225</v>
      </c>
      <c r="O731" s="71"/>
      <c r="P731" s="23"/>
      <c r="Q731" s="26">
        <v>592581</v>
      </c>
      <c r="R731" s="112" t="s">
        <v>66</v>
      </c>
      <c r="S731" s="112" t="s">
        <v>67</v>
      </c>
      <c r="T731" s="26" t="str">
        <f t="shared" si="64"/>
        <v>PENDIENTE EMITIR RESPUESTA</v>
      </c>
      <c r="U731" s="26" t="s">
        <v>2461</v>
      </c>
      <c r="V731" s="24" t="s">
        <v>30</v>
      </c>
    </row>
    <row r="732" spans="1:22" x14ac:dyDescent="0.25">
      <c r="A732" s="13" t="s">
        <v>104</v>
      </c>
      <c r="B732" s="14" t="s">
        <v>23</v>
      </c>
      <c r="C732" s="108">
        <v>46064</v>
      </c>
      <c r="D732" s="108">
        <v>46066</v>
      </c>
      <c r="E732" s="17" t="s">
        <v>1806</v>
      </c>
      <c r="F732" s="17" t="s">
        <v>24</v>
      </c>
      <c r="G732" s="18">
        <v>15</v>
      </c>
      <c r="H732" s="25">
        <f t="shared" si="67"/>
        <v>46085</v>
      </c>
      <c r="I732" s="19"/>
      <c r="J732" s="20" t="s">
        <v>25</v>
      </c>
      <c r="K732" s="21" t="e">
        <v>#N/A</v>
      </c>
      <c r="L732" s="22" t="s">
        <v>1227</v>
      </c>
      <c r="M732" s="23" t="s">
        <v>1819</v>
      </c>
      <c r="N732" s="23" t="s">
        <v>1280</v>
      </c>
      <c r="O732" s="71" t="s">
        <v>1482</v>
      </c>
      <c r="P732" s="23"/>
      <c r="Q732" s="26">
        <v>106866</v>
      </c>
      <c r="R732" s="112" t="s">
        <v>50</v>
      </c>
      <c r="S732" s="112" t="s">
        <v>676</v>
      </c>
      <c r="T732" s="26" t="str">
        <f t="shared" si="64"/>
        <v>PENDIENTE EMITIR RESPUESTA</v>
      </c>
      <c r="U732" s="16"/>
      <c r="V732" s="24" t="s">
        <v>32</v>
      </c>
    </row>
    <row r="733" spans="1:22" x14ac:dyDescent="0.25">
      <c r="A733" s="13" t="s">
        <v>104</v>
      </c>
      <c r="B733" s="14" t="s">
        <v>23</v>
      </c>
      <c r="C733" s="108">
        <v>46066</v>
      </c>
      <c r="D733" s="108">
        <v>46066</v>
      </c>
      <c r="E733" s="17" t="s">
        <v>1829</v>
      </c>
      <c r="F733" s="17" t="s">
        <v>24</v>
      </c>
      <c r="G733" s="18">
        <v>15</v>
      </c>
      <c r="H733" s="25">
        <f t="shared" ref="H733:H737" si="68">IF(F733="RECURSO DE REPOSICION",C733+G733,WORKDAY.INTL(C733,G733,1,$Y$5:$Y$23))</f>
        <v>46087</v>
      </c>
      <c r="I733" s="19"/>
      <c r="J733" s="20" t="s">
        <v>25</v>
      </c>
      <c r="K733" s="21" t="e">
        <v>#N/A</v>
      </c>
      <c r="L733" s="22" t="s">
        <v>1227</v>
      </c>
      <c r="M733" s="23" t="s">
        <v>1834</v>
      </c>
      <c r="N733" s="23" t="s">
        <v>1281</v>
      </c>
      <c r="O733" s="71" t="s">
        <v>1281</v>
      </c>
      <c r="P733" s="23"/>
      <c r="Q733" s="87">
        <v>82384</v>
      </c>
      <c r="R733" s="112" t="s">
        <v>66</v>
      </c>
      <c r="S733" s="112" t="s">
        <v>67</v>
      </c>
      <c r="T733" s="26" t="str">
        <f t="shared" si="64"/>
        <v>PENDIENTE EMITIR RESPUESTA</v>
      </c>
      <c r="U733" s="26"/>
      <c r="V733" s="24" t="s">
        <v>29</v>
      </c>
    </row>
    <row r="734" spans="1:22" x14ac:dyDescent="0.25">
      <c r="A734" s="13" t="s">
        <v>104</v>
      </c>
      <c r="B734" s="14" t="s">
        <v>23</v>
      </c>
      <c r="C734" s="108">
        <v>46066</v>
      </c>
      <c r="D734" s="108">
        <v>46066</v>
      </c>
      <c r="E734" s="17" t="s">
        <v>1830</v>
      </c>
      <c r="F734" s="17" t="s">
        <v>24</v>
      </c>
      <c r="G734" s="18">
        <v>15</v>
      </c>
      <c r="H734" s="25">
        <f t="shared" si="68"/>
        <v>46087</v>
      </c>
      <c r="I734" s="19">
        <v>46080</v>
      </c>
      <c r="J734" s="20" t="s">
        <v>2568</v>
      </c>
      <c r="K734" s="21">
        <v>46080</v>
      </c>
      <c r="L734" s="22" t="s">
        <v>1227</v>
      </c>
      <c r="M734" s="23" t="s">
        <v>1835</v>
      </c>
      <c r="N734" s="23" t="s">
        <v>589</v>
      </c>
      <c r="O734" s="71" t="s">
        <v>1825</v>
      </c>
      <c r="P734" s="23"/>
      <c r="Q734">
        <v>325421</v>
      </c>
      <c r="R734" s="112" t="s">
        <v>48</v>
      </c>
      <c r="S734" s="112" t="s">
        <v>49</v>
      </c>
      <c r="T734" s="26" t="str">
        <f t="shared" si="64"/>
        <v>ATENDIDO</v>
      </c>
      <c r="U734" s="26"/>
      <c r="V734" s="24" t="s">
        <v>31</v>
      </c>
    </row>
    <row r="735" spans="1:22" x14ac:dyDescent="0.25">
      <c r="A735" s="13" t="s">
        <v>104</v>
      </c>
      <c r="B735" s="14" t="s">
        <v>23</v>
      </c>
      <c r="C735" s="108">
        <v>46066</v>
      </c>
      <c r="D735" s="108">
        <v>46066</v>
      </c>
      <c r="E735" s="17" t="s">
        <v>1831</v>
      </c>
      <c r="F735" s="17" t="s">
        <v>24</v>
      </c>
      <c r="G735" s="18">
        <v>15</v>
      </c>
      <c r="H735" s="25">
        <f t="shared" si="68"/>
        <v>46087</v>
      </c>
      <c r="I735" s="19"/>
      <c r="J735" s="20" t="s">
        <v>25</v>
      </c>
      <c r="K735" s="21" t="e">
        <v>#N/A</v>
      </c>
      <c r="L735" s="22" t="s">
        <v>1227</v>
      </c>
      <c r="M735" s="23" t="s">
        <v>169</v>
      </c>
      <c r="N735" s="23" t="s">
        <v>1281</v>
      </c>
      <c r="O735" s="71" t="s">
        <v>1281</v>
      </c>
      <c r="P735" s="23"/>
      <c r="Q735" s="26">
        <v>54209</v>
      </c>
      <c r="R735" s="112" t="s">
        <v>66</v>
      </c>
      <c r="S735" s="112" t="s">
        <v>67</v>
      </c>
      <c r="T735" s="26" t="str">
        <f t="shared" si="64"/>
        <v>PENDIENTE EMITIR RESPUESTA</v>
      </c>
      <c r="U735" s="26"/>
      <c r="V735" s="24" t="s">
        <v>29</v>
      </c>
    </row>
    <row r="736" spans="1:22" x14ac:dyDescent="0.25">
      <c r="A736" s="13" t="s">
        <v>104</v>
      </c>
      <c r="B736" s="14" t="s">
        <v>23</v>
      </c>
      <c r="C736" s="108">
        <v>46066</v>
      </c>
      <c r="D736" s="108">
        <v>46066</v>
      </c>
      <c r="E736" s="17" t="s">
        <v>1832</v>
      </c>
      <c r="F736" s="17" t="s">
        <v>24</v>
      </c>
      <c r="G736" s="18">
        <v>15</v>
      </c>
      <c r="H736" s="25">
        <f t="shared" si="68"/>
        <v>46087</v>
      </c>
      <c r="I736" s="19"/>
      <c r="J736" s="20" t="s">
        <v>25</v>
      </c>
      <c r="K736" s="21" t="e">
        <v>#N/A</v>
      </c>
      <c r="L736" s="22" t="s">
        <v>1227</v>
      </c>
      <c r="M736" s="23" t="s">
        <v>1836</v>
      </c>
      <c r="N736" s="23" t="s">
        <v>1280</v>
      </c>
      <c r="O736" s="71" t="s">
        <v>1280</v>
      </c>
      <c r="P736" s="23"/>
      <c r="Q736">
        <v>489112</v>
      </c>
      <c r="R736" s="112" t="s">
        <v>42</v>
      </c>
      <c r="S736" s="112" t="s">
        <v>42</v>
      </c>
      <c r="T736" s="26" t="str">
        <f t="shared" si="64"/>
        <v>PENDIENTE EMITIR RESPUESTA</v>
      </c>
      <c r="U736" s="16"/>
      <c r="V736" s="24" t="s">
        <v>32</v>
      </c>
    </row>
    <row r="737" spans="1:22" x14ac:dyDescent="0.25">
      <c r="A737" s="13" t="s">
        <v>104</v>
      </c>
      <c r="B737" s="14" t="s">
        <v>23</v>
      </c>
      <c r="C737" s="108">
        <v>46064</v>
      </c>
      <c r="D737" s="108">
        <v>46066</v>
      </c>
      <c r="E737" s="17" t="s">
        <v>1833</v>
      </c>
      <c r="F737" s="17" t="s">
        <v>24</v>
      </c>
      <c r="G737" s="18">
        <v>15</v>
      </c>
      <c r="H737" s="25">
        <f t="shared" si="68"/>
        <v>46085</v>
      </c>
      <c r="I737" s="19">
        <v>46079</v>
      </c>
      <c r="J737" s="20" t="s">
        <v>2497</v>
      </c>
      <c r="K737" s="21">
        <v>46079</v>
      </c>
      <c r="L737" s="22" t="s">
        <v>1227</v>
      </c>
      <c r="M737" s="23" t="s">
        <v>1837</v>
      </c>
      <c r="N737" s="23" t="s">
        <v>1225</v>
      </c>
      <c r="O737" s="71" t="s">
        <v>1483</v>
      </c>
      <c r="P737" s="90"/>
      <c r="Q737" s="91" t="s">
        <v>1838</v>
      </c>
      <c r="R737" s="114" t="s">
        <v>66</v>
      </c>
      <c r="S737" s="112" t="s">
        <v>67</v>
      </c>
      <c r="T737" s="26" t="str">
        <f t="shared" si="64"/>
        <v>ATENDIDO</v>
      </c>
      <c r="U737" s="26"/>
      <c r="V737" s="24" t="s">
        <v>30</v>
      </c>
    </row>
    <row r="738" spans="1:22" x14ac:dyDescent="0.25">
      <c r="A738" s="13" t="s">
        <v>104</v>
      </c>
      <c r="B738" s="14" t="s">
        <v>23</v>
      </c>
      <c r="C738" s="108">
        <v>46066</v>
      </c>
      <c r="D738" s="108">
        <v>46066</v>
      </c>
      <c r="E738" s="17" t="s">
        <v>1839</v>
      </c>
      <c r="F738" s="17" t="s">
        <v>24</v>
      </c>
      <c r="G738" s="18">
        <v>15</v>
      </c>
      <c r="H738" s="25">
        <f t="shared" ref="H738:H774" si="69">IF(F738="RECURSO DE REPOSICION",C738+G738,WORKDAY.INTL(C738,G738,1,$Y$5:$Y$23))</f>
        <v>46087</v>
      </c>
      <c r="I738" s="19" t="s">
        <v>329</v>
      </c>
      <c r="J738" s="20" t="s">
        <v>41</v>
      </c>
      <c r="K738" s="21">
        <v>46069</v>
      </c>
      <c r="L738" s="22" t="s">
        <v>1227</v>
      </c>
      <c r="M738" s="23" t="s">
        <v>1840</v>
      </c>
      <c r="N738" s="23" t="s">
        <v>1083</v>
      </c>
      <c r="O738" s="71"/>
      <c r="P738" s="23"/>
      <c r="Q738" s="26"/>
      <c r="R738" s="112" t="s">
        <v>1735</v>
      </c>
      <c r="S738" s="112" t="s">
        <v>1842</v>
      </c>
      <c r="T738" s="26" t="str">
        <f t="shared" si="64"/>
        <v>NO REQUIERE RESPUESTA</v>
      </c>
      <c r="U738" t="s">
        <v>1841</v>
      </c>
      <c r="V738" s="24" t="s">
        <v>26</v>
      </c>
    </row>
    <row r="739" spans="1:22" x14ac:dyDescent="0.25">
      <c r="A739" s="13" t="s">
        <v>104</v>
      </c>
      <c r="B739" s="14" t="s">
        <v>23</v>
      </c>
      <c r="C739" s="108">
        <v>46070</v>
      </c>
      <c r="D739" s="108">
        <v>46070</v>
      </c>
      <c r="E739" s="17" t="s">
        <v>1863</v>
      </c>
      <c r="F739" s="17" t="s">
        <v>24</v>
      </c>
      <c r="G739" s="18">
        <v>15</v>
      </c>
      <c r="H739" s="25">
        <f t="shared" si="69"/>
        <v>46091</v>
      </c>
      <c r="I739" s="19"/>
      <c r="J739" s="20" t="s">
        <v>25</v>
      </c>
      <c r="K739" s="21" t="e">
        <v>#N/A</v>
      </c>
      <c r="L739" s="22" t="s">
        <v>1227</v>
      </c>
      <c r="M739" s="23" t="s">
        <v>1899</v>
      </c>
      <c r="N739" s="23" t="s">
        <v>1440</v>
      </c>
      <c r="O739" s="71" t="s">
        <v>1440</v>
      </c>
      <c r="P739" s="23"/>
      <c r="R739" s="23" t="s">
        <v>58</v>
      </c>
      <c r="S739" s="23" t="s">
        <v>1942</v>
      </c>
      <c r="T739" s="26" t="str">
        <f t="shared" si="64"/>
        <v>PENDIENTE EMITIR RESPUESTA</v>
      </c>
      <c r="U739" s="17" t="s">
        <v>1958</v>
      </c>
      <c r="V739" s="24" t="s">
        <v>33</v>
      </c>
    </row>
    <row r="740" spans="1:22" x14ac:dyDescent="0.25">
      <c r="A740" s="13" t="s">
        <v>104</v>
      </c>
      <c r="B740" s="14" t="s">
        <v>23</v>
      </c>
      <c r="C740" s="108">
        <v>46069</v>
      </c>
      <c r="D740" s="108">
        <v>46070</v>
      </c>
      <c r="E740" s="17" t="s">
        <v>1864</v>
      </c>
      <c r="F740" s="17" t="s">
        <v>24</v>
      </c>
      <c r="G740" s="18">
        <v>15</v>
      </c>
      <c r="H740" s="25">
        <f t="shared" si="69"/>
        <v>46090</v>
      </c>
      <c r="I740" s="19"/>
      <c r="J740" s="20" t="s">
        <v>25</v>
      </c>
      <c r="K740" s="21" t="e">
        <v>#N/A</v>
      </c>
      <c r="L740" s="22" t="s">
        <v>1227</v>
      </c>
      <c r="M740" s="23" t="s">
        <v>1900</v>
      </c>
      <c r="N740" s="23" t="s">
        <v>1280</v>
      </c>
      <c r="O740" s="71" t="s">
        <v>1280</v>
      </c>
      <c r="P740" s="23"/>
      <c r="Q740" s="26"/>
      <c r="R740" s="112" t="s">
        <v>46</v>
      </c>
      <c r="S740" s="112" t="s">
        <v>46</v>
      </c>
      <c r="T740" s="26" t="str">
        <f t="shared" si="64"/>
        <v>PENDIENTE EMITIR RESPUESTA</v>
      </c>
      <c r="V740" s="24" t="s">
        <v>32</v>
      </c>
    </row>
    <row r="741" spans="1:22" x14ac:dyDescent="0.25">
      <c r="A741" s="13" t="s">
        <v>104</v>
      </c>
      <c r="B741" s="14" t="s">
        <v>23</v>
      </c>
      <c r="C741" s="108">
        <v>46069</v>
      </c>
      <c r="D741" s="108">
        <v>46070</v>
      </c>
      <c r="E741" s="17" t="s">
        <v>1865</v>
      </c>
      <c r="F741" s="17" t="s">
        <v>24</v>
      </c>
      <c r="G741" s="18">
        <v>15</v>
      </c>
      <c r="H741" s="25">
        <f t="shared" si="69"/>
        <v>46090</v>
      </c>
      <c r="I741" s="19" t="s">
        <v>329</v>
      </c>
      <c r="J741" s="20" t="s">
        <v>41</v>
      </c>
      <c r="K741" s="21">
        <v>46071</v>
      </c>
      <c r="L741" s="22" t="s">
        <v>1227</v>
      </c>
      <c r="M741" s="23" t="s">
        <v>1901</v>
      </c>
      <c r="N741" s="23" t="s">
        <v>589</v>
      </c>
      <c r="O741" s="71"/>
      <c r="P741" s="23"/>
      <c r="Q741">
        <v>33595</v>
      </c>
      <c r="R741" s="112" t="s">
        <v>58</v>
      </c>
      <c r="S741" s="112" t="s">
        <v>71</v>
      </c>
      <c r="T741" s="26" t="str">
        <f t="shared" si="64"/>
        <v>NO REQUIERE RESPUESTA</v>
      </c>
      <c r="V741" s="24" t="s">
        <v>31</v>
      </c>
    </row>
    <row r="742" spans="1:22" x14ac:dyDescent="0.25">
      <c r="A742" s="13" t="s">
        <v>104</v>
      </c>
      <c r="B742" s="14" t="s">
        <v>23</v>
      </c>
      <c r="C742" s="108">
        <v>46069</v>
      </c>
      <c r="D742" s="108">
        <v>46070</v>
      </c>
      <c r="E742" s="17" t="s">
        <v>1866</v>
      </c>
      <c r="F742" s="17" t="s">
        <v>24</v>
      </c>
      <c r="G742" s="18">
        <v>15</v>
      </c>
      <c r="H742" s="25">
        <f t="shared" si="69"/>
        <v>46090</v>
      </c>
      <c r="I742" s="19"/>
      <c r="J742" s="20" t="s">
        <v>25</v>
      </c>
      <c r="K742" s="21" t="e">
        <v>#N/A</v>
      </c>
      <c r="L742" s="22" t="s">
        <v>1227</v>
      </c>
      <c r="M742" s="23" t="s">
        <v>1056</v>
      </c>
      <c r="N742" s="23" t="s">
        <v>1281</v>
      </c>
      <c r="O742" s="71" t="s">
        <v>1281</v>
      </c>
      <c r="P742" s="23"/>
      <c r="Q742">
        <v>54209</v>
      </c>
      <c r="R742" s="112" t="s">
        <v>66</v>
      </c>
      <c r="S742" s="112" t="s">
        <v>67</v>
      </c>
      <c r="T742" s="26" t="str">
        <f t="shared" si="64"/>
        <v>PENDIENTE EMITIR RESPUESTA</v>
      </c>
      <c r="V742" s="24" t="s">
        <v>29</v>
      </c>
    </row>
    <row r="743" spans="1:22" x14ac:dyDescent="0.25">
      <c r="A743" s="13" t="s">
        <v>104</v>
      </c>
      <c r="B743" s="14" t="s">
        <v>23</v>
      </c>
      <c r="C743" s="108">
        <v>46069</v>
      </c>
      <c r="D743" s="108">
        <v>46070</v>
      </c>
      <c r="E743" s="17" t="s">
        <v>1867</v>
      </c>
      <c r="F743" s="17" t="s">
        <v>24</v>
      </c>
      <c r="G743" s="18">
        <v>15</v>
      </c>
      <c r="H743" s="25">
        <f t="shared" si="69"/>
        <v>46090</v>
      </c>
      <c r="I743" s="19">
        <v>46078</v>
      </c>
      <c r="J743" s="20" t="s">
        <v>2388</v>
      </c>
      <c r="K743" s="21">
        <v>46078</v>
      </c>
      <c r="L743" s="22" t="s">
        <v>1227</v>
      </c>
      <c r="M743" s="23" t="s">
        <v>1902</v>
      </c>
      <c r="N743" s="23" t="s">
        <v>1083</v>
      </c>
      <c r="O743" s="71"/>
      <c r="P743" s="23"/>
      <c r="Q743" s="26"/>
      <c r="R743" s="112" t="s">
        <v>368</v>
      </c>
      <c r="S743" s="112" t="s">
        <v>369</v>
      </c>
      <c r="T743" s="26" t="str">
        <f t="shared" si="64"/>
        <v>ATENDIDO</v>
      </c>
      <c r="U743" s="16"/>
      <c r="V743" s="24" t="s">
        <v>26</v>
      </c>
    </row>
    <row r="744" spans="1:22" x14ac:dyDescent="0.25">
      <c r="A744" s="13" t="s">
        <v>104</v>
      </c>
      <c r="B744" s="14" t="s">
        <v>23</v>
      </c>
      <c r="C744" s="108">
        <v>46069</v>
      </c>
      <c r="D744" s="108">
        <v>46070</v>
      </c>
      <c r="E744" s="17" t="s">
        <v>1868</v>
      </c>
      <c r="F744" s="17" t="s">
        <v>24</v>
      </c>
      <c r="G744" s="18">
        <v>3</v>
      </c>
      <c r="H744" s="25">
        <f t="shared" si="69"/>
        <v>46072</v>
      </c>
      <c r="I744" s="19">
        <v>46072</v>
      </c>
      <c r="J744" s="20" t="s">
        <v>2547</v>
      </c>
      <c r="K744" s="21">
        <v>46072</v>
      </c>
      <c r="L744" s="22" t="s">
        <v>1227</v>
      </c>
      <c r="M744" s="23" t="s">
        <v>1094</v>
      </c>
      <c r="N744" s="23" t="s">
        <v>83</v>
      </c>
      <c r="O744" s="71" t="s">
        <v>83</v>
      </c>
      <c r="P744" s="23"/>
      <c r="Q744">
        <v>95489</v>
      </c>
      <c r="R744" s="112" t="s">
        <v>42</v>
      </c>
      <c r="S744" s="112" t="s">
        <v>42</v>
      </c>
      <c r="T744" s="26" t="str">
        <f t="shared" si="64"/>
        <v>ATENDIDO</v>
      </c>
      <c r="U744" s="16"/>
      <c r="V744" s="24" t="s">
        <v>33</v>
      </c>
    </row>
    <row r="745" spans="1:22" x14ac:dyDescent="0.25">
      <c r="A745" s="13" t="s">
        <v>104</v>
      </c>
      <c r="B745" s="14" t="s">
        <v>23</v>
      </c>
      <c r="C745" s="108">
        <v>46069</v>
      </c>
      <c r="D745" s="108">
        <v>46070</v>
      </c>
      <c r="E745" s="17" t="s">
        <v>1869</v>
      </c>
      <c r="F745" s="17" t="s">
        <v>24</v>
      </c>
      <c r="G745" s="18">
        <v>15</v>
      </c>
      <c r="H745" s="25">
        <f t="shared" si="69"/>
        <v>46090</v>
      </c>
      <c r="I745" s="19">
        <v>46073</v>
      </c>
      <c r="J745" s="20" t="s">
        <v>2102</v>
      </c>
      <c r="K745" s="21">
        <v>46073</v>
      </c>
      <c r="L745" s="22" t="s">
        <v>1227</v>
      </c>
      <c r="M745" s="23" t="s">
        <v>1812</v>
      </c>
      <c r="N745" s="23" t="s">
        <v>1225</v>
      </c>
      <c r="O745" s="71"/>
      <c r="P745" s="23"/>
      <c r="R745" s="112" t="s">
        <v>68</v>
      </c>
      <c r="S745" s="112" t="s">
        <v>704</v>
      </c>
      <c r="T745" s="26" t="str">
        <f t="shared" si="64"/>
        <v>ATENDIDO</v>
      </c>
      <c r="U745" t="s">
        <v>1941</v>
      </c>
      <c r="V745" s="24" t="s">
        <v>38</v>
      </c>
    </row>
    <row r="746" spans="1:22" x14ac:dyDescent="0.25">
      <c r="A746" s="13" t="s">
        <v>104</v>
      </c>
      <c r="B746" s="14" t="s">
        <v>37</v>
      </c>
      <c r="C746" s="108">
        <v>46069</v>
      </c>
      <c r="D746" s="108">
        <v>46070</v>
      </c>
      <c r="E746" s="17" t="s">
        <v>1870</v>
      </c>
      <c r="F746" s="17" t="s">
        <v>24</v>
      </c>
      <c r="G746" s="18">
        <v>15</v>
      </c>
      <c r="H746" s="25">
        <f t="shared" si="69"/>
        <v>46090</v>
      </c>
      <c r="I746" s="19"/>
      <c r="J746" s="20" t="s">
        <v>25</v>
      </c>
      <c r="K746" s="21" t="e">
        <v>#N/A</v>
      </c>
      <c r="L746" s="22" t="s">
        <v>1227</v>
      </c>
      <c r="M746" s="23" t="s">
        <v>1903</v>
      </c>
      <c r="N746" s="23" t="s">
        <v>1280</v>
      </c>
      <c r="O746" s="71" t="s">
        <v>1280</v>
      </c>
      <c r="P746" s="23"/>
      <c r="Q746" s="26">
        <v>486536</v>
      </c>
      <c r="R746" s="112" t="s">
        <v>578</v>
      </c>
      <c r="S746" s="112" t="s">
        <v>886</v>
      </c>
      <c r="T746" s="26" t="str">
        <f t="shared" si="64"/>
        <v>PENDIENTE EMITIR RESPUESTA</v>
      </c>
      <c r="V746" s="24" t="s">
        <v>32</v>
      </c>
    </row>
    <row r="747" spans="1:22" x14ac:dyDescent="0.25">
      <c r="A747" s="13" t="s">
        <v>104</v>
      </c>
      <c r="B747" s="14" t="s">
        <v>23</v>
      </c>
      <c r="C747" s="108">
        <v>46069</v>
      </c>
      <c r="D747" s="108">
        <v>46070</v>
      </c>
      <c r="E747" s="17" t="s">
        <v>1871</v>
      </c>
      <c r="F747" s="17" t="s">
        <v>24</v>
      </c>
      <c r="G747" s="18">
        <v>15</v>
      </c>
      <c r="H747" s="25">
        <f t="shared" si="69"/>
        <v>46090</v>
      </c>
      <c r="I747" s="19"/>
      <c r="J747" s="20" t="s">
        <v>25</v>
      </c>
      <c r="K747" s="21" t="e">
        <v>#N/A</v>
      </c>
      <c r="L747" s="22" t="s">
        <v>1227</v>
      </c>
      <c r="M747" s="23" t="s">
        <v>1904</v>
      </c>
      <c r="N747" s="23" t="s">
        <v>1281</v>
      </c>
      <c r="O747" s="71" t="s">
        <v>1281</v>
      </c>
      <c r="P747" s="23"/>
      <c r="Q747" s="26"/>
      <c r="R747" s="112" t="s">
        <v>58</v>
      </c>
      <c r="S747" s="112" t="s">
        <v>1926</v>
      </c>
      <c r="T747" s="26" t="str">
        <f t="shared" si="64"/>
        <v>PENDIENTE EMITIR RESPUESTA</v>
      </c>
      <c r="U747" s="26"/>
      <c r="V747" s="24" t="s">
        <v>29</v>
      </c>
    </row>
    <row r="748" spans="1:22" x14ac:dyDescent="0.25">
      <c r="A748" s="13" t="s">
        <v>104</v>
      </c>
      <c r="B748" s="14" t="s">
        <v>23</v>
      </c>
      <c r="C748" s="108">
        <v>46069</v>
      </c>
      <c r="D748" s="108">
        <v>46070</v>
      </c>
      <c r="E748" s="17" t="s">
        <v>1872</v>
      </c>
      <c r="F748" s="17" t="s">
        <v>24</v>
      </c>
      <c r="G748" s="18">
        <v>15</v>
      </c>
      <c r="H748" s="25">
        <f t="shared" si="69"/>
        <v>46090</v>
      </c>
      <c r="I748" s="19">
        <v>46078</v>
      </c>
      <c r="J748" s="20" t="s">
        <v>2389</v>
      </c>
      <c r="K748" s="21">
        <v>46078</v>
      </c>
      <c r="L748" s="22" t="s">
        <v>1227</v>
      </c>
      <c r="M748" s="23" t="s">
        <v>546</v>
      </c>
      <c r="N748" s="23" t="s">
        <v>589</v>
      </c>
      <c r="O748" s="71" t="s">
        <v>2199</v>
      </c>
      <c r="P748" s="23"/>
      <c r="Q748" s="26">
        <v>1009143</v>
      </c>
      <c r="R748" s="112" t="s">
        <v>55</v>
      </c>
      <c r="S748" s="112" t="s">
        <v>56</v>
      </c>
      <c r="T748" s="26" t="str">
        <f t="shared" si="64"/>
        <v>ATENDIDO</v>
      </c>
      <c r="U748" s="26"/>
      <c r="V748" s="24" t="s">
        <v>31</v>
      </c>
    </row>
    <row r="749" spans="1:22" x14ac:dyDescent="0.25">
      <c r="A749" s="13" t="s">
        <v>104</v>
      </c>
      <c r="B749" s="14" t="s">
        <v>37</v>
      </c>
      <c r="C749" s="108">
        <v>46069</v>
      </c>
      <c r="D749" s="108">
        <v>46070</v>
      </c>
      <c r="E749" s="17" t="s">
        <v>1873</v>
      </c>
      <c r="F749" s="17" t="s">
        <v>24</v>
      </c>
      <c r="G749" s="18">
        <v>15</v>
      </c>
      <c r="H749" s="25">
        <f t="shared" si="69"/>
        <v>46090</v>
      </c>
      <c r="I749" s="19"/>
      <c r="J749" s="20" t="s">
        <v>25</v>
      </c>
      <c r="K749" s="21" t="e">
        <v>#N/A</v>
      </c>
      <c r="L749" s="22" t="s">
        <v>1227</v>
      </c>
      <c r="M749" s="23" t="s">
        <v>1905</v>
      </c>
      <c r="N749" s="23" t="s">
        <v>1281</v>
      </c>
      <c r="O749" s="71" t="s">
        <v>1281</v>
      </c>
      <c r="P749" s="23"/>
      <c r="Q749">
        <v>24257</v>
      </c>
      <c r="R749" s="112" t="s">
        <v>64</v>
      </c>
      <c r="S749" s="112" t="s">
        <v>65</v>
      </c>
      <c r="T749" s="26" t="str">
        <f t="shared" si="64"/>
        <v>PENDIENTE EMITIR RESPUESTA</v>
      </c>
      <c r="U749" s="26"/>
      <c r="V749" s="24" t="s">
        <v>29</v>
      </c>
    </row>
    <row r="750" spans="1:22" x14ac:dyDescent="0.25">
      <c r="A750" s="13" t="s">
        <v>104</v>
      </c>
      <c r="B750" s="14" t="s">
        <v>37</v>
      </c>
      <c r="C750" s="108">
        <v>46069</v>
      </c>
      <c r="D750" s="108">
        <v>46070</v>
      </c>
      <c r="E750" s="17" t="s">
        <v>1874</v>
      </c>
      <c r="F750" s="17" t="s">
        <v>24</v>
      </c>
      <c r="G750" s="18">
        <v>15</v>
      </c>
      <c r="H750" s="25">
        <f t="shared" si="69"/>
        <v>46090</v>
      </c>
      <c r="I750" s="19"/>
      <c r="J750" s="20" t="s">
        <v>25</v>
      </c>
      <c r="K750" s="21" t="e">
        <v>#N/A</v>
      </c>
      <c r="L750" s="22" t="s">
        <v>1227</v>
      </c>
      <c r="M750" s="23" t="s">
        <v>1906</v>
      </c>
      <c r="N750" s="23" t="s">
        <v>1280</v>
      </c>
      <c r="O750" s="71" t="s">
        <v>1280</v>
      </c>
      <c r="P750" s="23"/>
      <c r="Q750">
        <v>452848</v>
      </c>
      <c r="R750" s="112" t="s">
        <v>68</v>
      </c>
      <c r="S750" s="112" t="s">
        <v>704</v>
      </c>
      <c r="T750" s="26" t="str">
        <f t="shared" si="64"/>
        <v>PENDIENTE EMITIR RESPUESTA</v>
      </c>
      <c r="U750" s="16"/>
      <c r="V750" s="24" t="s">
        <v>32</v>
      </c>
    </row>
    <row r="751" spans="1:22" x14ac:dyDescent="0.25">
      <c r="A751" s="13" t="s">
        <v>104</v>
      </c>
      <c r="B751" s="14" t="s">
        <v>23</v>
      </c>
      <c r="C751" s="108">
        <v>46069</v>
      </c>
      <c r="D751" s="108">
        <v>46070</v>
      </c>
      <c r="E751" s="17" t="s">
        <v>1875</v>
      </c>
      <c r="F751" s="17" t="s">
        <v>24</v>
      </c>
      <c r="G751" s="18">
        <v>15</v>
      </c>
      <c r="H751" s="25">
        <f t="shared" si="69"/>
        <v>46090</v>
      </c>
      <c r="I751" s="19" t="s">
        <v>329</v>
      </c>
      <c r="J751" s="20" t="s">
        <v>41</v>
      </c>
      <c r="K751" s="21">
        <v>46071</v>
      </c>
      <c r="L751" s="22" t="s">
        <v>1227</v>
      </c>
      <c r="M751" s="23" t="s">
        <v>1907</v>
      </c>
      <c r="N751" s="23" t="s">
        <v>589</v>
      </c>
      <c r="O751" s="71"/>
      <c r="P751" s="23"/>
      <c r="Q751">
        <v>33595</v>
      </c>
      <c r="R751" s="112" t="s">
        <v>58</v>
      </c>
      <c r="S751" s="112" t="s">
        <v>71</v>
      </c>
      <c r="T751" s="26" t="str">
        <f t="shared" si="64"/>
        <v>NO REQUIERE RESPUESTA</v>
      </c>
      <c r="U751" s="16"/>
      <c r="V751" s="24" t="s">
        <v>31</v>
      </c>
    </row>
    <row r="752" spans="1:22" x14ac:dyDescent="0.25">
      <c r="A752" s="13" t="s">
        <v>104</v>
      </c>
      <c r="B752" s="14" t="s">
        <v>23</v>
      </c>
      <c r="C752" s="108">
        <v>46069</v>
      </c>
      <c r="D752" s="108">
        <v>46070</v>
      </c>
      <c r="E752" s="17" t="s">
        <v>1876</v>
      </c>
      <c r="F752" s="17" t="s">
        <v>24</v>
      </c>
      <c r="G752" s="18">
        <v>15</v>
      </c>
      <c r="H752" s="25">
        <f t="shared" si="69"/>
        <v>46090</v>
      </c>
      <c r="I752" s="19"/>
      <c r="J752" s="20" t="s">
        <v>25</v>
      </c>
      <c r="K752" s="21" t="e">
        <v>#N/A</v>
      </c>
      <c r="L752" s="22" t="s">
        <v>1227</v>
      </c>
      <c r="M752" s="23" t="s">
        <v>1908</v>
      </c>
      <c r="N752" s="23" t="s">
        <v>1281</v>
      </c>
      <c r="O752" s="71" t="s">
        <v>1281</v>
      </c>
      <c r="P752" s="23"/>
      <c r="Q752" s="26">
        <v>47961</v>
      </c>
      <c r="R752" s="112" t="s">
        <v>457</v>
      </c>
      <c r="S752" s="112" t="s">
        <v>1925</v>
      </c>
      <c r="T752" s="26" t="str">
        <f t="shared" si="64"/>
        <v>PENDIENTE EMITIR RESPUESTA</v>
      </c>
      <c r="U752" s="26"/>
      <c r="V752" s="24" t="s">
        <v>29</v>
      </c>
    </row>
    <row r="753" spans="1:22" x14ac:dyDescent="0.25">
      <c r="A753" s="13" t="s">
        <v>104</v>
      </c>
      <c r="B753" s="14" t="s">
        <v>23</v>
      </c>
      <c r="C753" s="108">
        <v>46069</v>
      </c>
      <c r="D753" s="108">
        <v>46070</v>
      </c>
      <c r="E753" s="17" t="s">
        <v>1877</v>
      </c>
      <c r="F753" s="17" t="s">
        <v>24</v>
      </c>
      <c r="G753" s="18">
        <v>15</v>
      </c>
      <c r="H753" s="25">
        <f t="shared" si="69"/>
        <v>46090</v>
      </c>
      <c r="I753" s="19">
        <v>46078</v>
      </c>
      <c r="J753" s="20" t="s">
        <v>2390</v>
      </c>
      <c r="K753" s="21">
        <v>46078</v>
      </c>
      <c r="L753" s="22" t="s">
        <v>1227</v>
      </c>
      <c r="M753" s="23" t="s">
        <v>1909</v>
      </c>
      <c r="N753" s="23" t="s">
        <v>589</v>
      </c>
      <c r="O753" s="71" t="s">
        <v>2199</v>
      </c>
      <c r="P753" s="23"/>
      <c r="Q753" s="26"/>
      <c r="R753" s="112" t="s">
        <v>68</v>
      </c>
      <c r="S753" s="112" t="s">
        <v>704</v>
      </c>
      <c r="T753" s="26" t="str">
        <f t="shared" si="64"/>
        <v>ATENDIDO</v>
      </c>
      <c r="U753" s="16"/>
      <c r="V753" s="24" t="s">
        <v>31</v>
      </c>
    </row>
    <row r="754" spans="1:22" x14ac:dyDescent="0.25">
      <c r="A754" s="13" t="s">
        <v>104</v>
      </c>
      <c r="B754" s="14" t="s">
        <v>23</v>
      </c>
      <c r="C754" s="108">
        <v>46069</v>
      </c>
      <c r="D754" s="108">
        <v>46070</v>
      </c>
      <c r="E754" s="17" t="s">
        <v>1878</v>
      </c>
      <c r="F754" s="17" t="s">
        <v>24</v>
      </c>
      <c r="G754" s="18">
        <v>15</v>
      </c>
      <c r="H754" s="25">
        <f t="shared" si="69"/>
        <v>46090</v>
      </c>
      <c r="I754" s="19"/>
      <c r="J754" s="20" t="s">
        <v>25</v>
      </c>
      <c r="K754" s="21" t="e">
        <v>#N/A</v>
      </c>
      <c r="L754" s="22" t="s">
        <v>1227</v>
      </c>
      <c r="M754" s="23" t="s">
        <v>1366</v>
      </c>
      <c r="N754" s="23" t="s">
        <v>1083</v>
      </c>
      <c r="O754" s="71" t="s">
        <v>2194</v>
      </c>
      <c r="P754" s="23"/>
      <c r="Q754" s="26"/>
      <c r="R754" s="112" t="s">
        <v>677</v>
      </c>
      <c r="S754" s="112" t="s">
        <v>678</v>
      </c>
      <c r="T754" s="26" t="str">
        <f t="shared" si="64"/>
        <v>PENDIENTE EMITIR RESPUESTA</v>
      </c>
      <c r="U754" s="26"/>
      <c r="V754" s="24" t="s">
        <v>26</v>
      </c>
    </row>
    <row r="755" spans="1:22" x14ac:dyDescent="0.25">
      <c r="A755" s="13" t="s">
        <v>104</v>
      </c>
      <c r="B755" s="14" t="s">
        <v>23</v>
      </c>
      <c r="C755" s="108">
        <v>46069</v>
      </c>
      <c r="D755" s="108">
        <v>46070</v>
      </c>
      <c r="E755" s="17" t="s">
        <v>1879</v>
      </c>
      <c r="F755" s="17" t="s">
        <v>24</v>
      </c>
      <c r="G755" s="18">
        <v>15</v>
      </c>
      <c r="H755" s="25">
        <f t="shared" si="69"/>
        <v>46090</v>
      </c>
      <c r="I755" s="19" t="s">
        <v>329</v>
      </c>
      <c r="J755" s="20" t="s">
        <v>41</v>
      </c>
      <c r="K755" s="21">
        <v>46078</v>
      </c>
      <c r="L755" s="22" t="s">
        <v>1227</v>
      </c>
      <c r="M755" s="23" t="s">
        <v>421</v>
      </c>
      <c r="N755" s="23" t="s">
        <v>589</v>
      </c>
      <c r="O755" s="71"/>
      <c r="P755" s="23"/>
      <c r="Q755" s="26">
        <v>261351</v>
      </c>
      <c r="R755" s="112" t="s">
        <v>50</v>
      </c>
      <c r="S755" s="112" t="s">
        <v>51</v>
      </c>
      <c r="T755" s="26" t="str">
        <f t="shared" si="64"/>
        <v>NO REQUIERE RESPUESTA</v>
      </c>
      <c r="U755" s="16"/>
      <c r="V755" s="24" t="s">
        <v>31</v>
      </c>
    </row>
    <row r="756" spans="1:22" x14ac:dyDescent="0.25">
      <c r="A756" s="13" t="s">
        <v>104</v>
      </c>
      <c r="B756" s="14" t="s">
        <v>23</v>
      </c>
      <c r="C756" s="108">
        <v>46069</v>
      </c>
      <c r="D756" s="108">
        <v>46070</v>
      </c>
      <c r="E756" s="17" t="s">
        <v>1880</v>
      </c>
      <c r="F756" s="17" t="s">
        <v>24</v>
      </c>
      <c r="G756" s="18">
        <v>15</v>
      </c>
      <c r="H756" s="25">
        <f t="shared" si="69"/>
        <v>46090</v>
      </c>
      <c r="I756" s="19">
        <v>46078</v>
      </c>
      <c r="J756" s="20" t="s">
        <v>2391</v>
      </c>
      <c r="K756" s="21">
        <v>46078</v>
      </c>
      <c r="L756" s="22" t="s">
        <v>1227</v>
      </c>
      <c r="M756" s="23" t="s">
        <v>1910</v>
      </c>
      <c r="N756" s="23" t="s">
        <v>1083</v>
      </c>
      <c r="O756" s="71" t="s">
        <v>2194</v>
      </c>
      <c r="P756" s="23"/>
      <c r="Q756" s="26"/>
      <c r="R756" s="112" t="s">
        <v>677</v>
      </c>
      <c r="S756" s="112" t="s">
        <v>1396</v>
      </c>
      <c r="T756" s="26" t="str">
        <f t="shared" si="64"/>
        <v>ATENDIDO</v>
      </c>
      <c r="U756" s="26"/>
      <c r="V756" s="24" t="s">
        <v>26</v>
      </c>
    </row>
    <row r="757" spans="1:22" x14ac:dyDescent="0.25">
      <c r="A757" s="13" t="s">
        <v>104</v>
      </c>
      <c r="B757" s="14" t="s">
        <v>23</v>
      </c>
      <c r="C757" s="108">
        <v>46069</v>
      </c>
      <c r="D757" s="108">
        <v>46070</v>
      </c>
      <c r="E757" s="17" t="s">
        <v>1881</v>
      </c>
      <c r="F757" s="17" t="s">
        <v>24</v>
      </c>
      <c r="G757" s="18">
        <v>15</v>
      </c>
      <c r="H757" s="25">
        <f t="shared" si="69"/>
        <v>46090</v>
      </c>
      <c r="I757" s="19"/>
      <c r="J757" s="20" t="s">
        <v>25</v>
      </c>
      <c r="K757" s="21" t="e">
        <v>#N/A</v>
      </c>
      <c r="L757" s="22" t="s">
        <v>1227</v>
      </c>
      <c r="M757" s="23" t="s">
        <v>1911</v>
      </c>
      <c r="N757" s="23" t="s">
        <v>1280</v>
      </c>
      <c r="O757" s="71" t="s">
        <v>1280</v>
      </c>
      <c r="P757" s="23"/>
      <c r="Q757">
        <v>652632</v>
      </c>
      <c r="R757" s="23" t="s">
        <v>55</v>
      </c>
      <c r="S757" s="23" t="s">
        <v>56</v>
      </c>
      <c r="T757" s="26" t="str">
        <f t="shared" si="64"/>
        <v>PENDIENTE EMITIR RESPUESTA</v>
      </c>
      <c r="U757" s="17"/>
      <c r="V757" s="24" t="s">
        <v>32</v>
      </c>
    </row>
    <row r="758" spans="1:22" x14ac:dyDescent="0.25">
      <c r="A758" s="13" t="s">
        <v>104</v>
      </c>
      <c r="B758" s="14" t="s">
        <v>23</v>
      </c>
      <c r="C758" s="108">
        <v>46069</v>
      </c>
      <c r="D758" s="108">
        <v>46070</v>
      </c>
      <c r="E758" s="17" t="s">
        <v>1882</v>
      </c>
      <c r="F758" s="17" t="s">
        <v>24</v>
      </c>
      <c r="G758" s="18">
        <v>15</v>
      </c>
      <c r="H758" s="25">
        <f t="shared" si="69"/>
        <v>46090</v>
      </c>
      <c r="I758" s="19"/>
      <c r="J758" s="20" t="s">
        <v>25</v>
      </c>
      <c r="K758" s="21" t="e">
        <v>#N/A</v>
      </c>
      <c r="L758" s="22" t="s">
        <v>1227</v>
      </c>
      <c r="M758" s="23" t="s">
        <v>1520</v>
      </c>
      <c r="N758" s="23" t="s">
        <v>1280</v>
      </c>
      <c r="O758" s="71" t="s">
        <v>1280</v>
      </c>
      <c r="P758" s="23"/>
      <c r="Q758">
        <v>513316</v>
      </c>
      <c r="R758" s="23" t="s">
        <v>63</v>
      </c>
      <c r="S758" s="23" t="s">
        <v>62</v>
      </c>
      <c r="T758" s="26" t="str">
        <f t="shared" si="64"/>
        <v>PENDIENTE EMITIR RESPUESTA</v>
      </c>
      <c r="U758" s="17"/>
      <c r="V758" s="24" t="s">
        <v>32</v>
      </c>
    </row>
    <row r="759" spans="1:22" x14ac:dyDescent="0.25">
      <c r="A759" s="13" t="s">
        <v>104</v>
      </c>
      <c r="B759" s="14" t="s">
        <v>37</v>
      </c>
      <c r="C759" s="108">
        <v>46068</v>
      </c>
      <c r="D759" s="108">
        <v>46070</v>
      </c>
      <c r="E759" s="17" t="s">
        <v>1883</v>
      </c>
      <c r="F759" s="17" t="s">
        <v>24</v>
      </c>
      <c r="G759" s="18">
        <v>15</v>
      </c>
      <c r="H759" s="25">
        <f t="shared" si="69"/>
        <v>46087</v>
      </c>
      <c r="I759" s="19" t="s">
        <v>61</v>
      </c>
      <c r="J759" s="20" t="s">
        <v>61</v>
      </c>
      <c r="K759" s="21">
        <v>46070</v>
      </c>
      <c r="L759" s="22" t="s">
        <v>1227</v>
      </c>
      <c r="M759" s="23" t="s">
        <v>1912</v>
      </c>
      <c r="N759" s="23" t="s">
        <v>460</v>
      </c>
      <c r="O759" s="71"/>
      <c r="P759" s="23"/>
      <c r="Q759" s="26"/>
      <c r="R759" s="112" t="s">
        <v>43</v>
      </c>
      <c r="S759" s="112" t="s">
        <v>1940</v>
      </c>
      <c r="T759" s="26" t="str">
        <f t="shared" si="64"/>
        <v>TRASLADO</v>
      </c>
      <c r="U759" t="s">
        <v>1939</v>
      </c>
      <c r="V759" s="24" t="s">
        <v>34</v>
      </c>
    </row>
    <row r="760" spans="1:22" x14ac:dyDescent="0.25">
      <c r="A760" s="13" t="s">
        <v>104</v>
      </c>
      <c r="B760" s="14" t="s">
        <v>23</v>
      </c>
      <c r="C760" s="108">
        <v>46068</v>
      </c>
      <c r="D760" s="108">
        <v>46070</v>
      </c>
      <c r="E760" s="17" t="s">
        <v>1884</v>
      </c>
      <c r="F760" s="17" t="s">
        <v>24</v>
      </c>
      <c r="G760" s="18">
        <v>15</v>
      </c>
      <c r="H760" s="25">
        <f t="shared" si="69"/>
        <v>46087</v>
      </c>
      <c r="I760" s="19"/>
      <c r="J760" s="20" t="s">
        <v>25</v>
      </c>
      <c r="K760" s="21" t="e">
        <v>#N/A</v>
      </c>
      <c r="L760" s="22" t="s">
        <v>1227</v>
      </c>
      <c r="M760" s="23" t="s">
        <v>1913</v>
      </c>
      <c r="N760" s="23" t="s">
        <v>1281</v>
      </c>
      <c r="O760" s="71" t="s">
        <v>1281</v>
      </c>
      <c r="P760" s="23"/>
      <c r="Q760" s="26">
        <v>99597</v>
      </c>
      <c r="R760" s="112" t="s">
        <v>42</v>
      </c>
      <c r="S760" s="112" t="s">
        <v>42</v>
      </c>
      <c r="T760" s="26" t="str">
        <f t="shared" si="64"/>
        <v>PENDIENTE EMITIR RESPUESTA</v>
      </c>
      <c r="U760" s="26"/>
      <c r="V760" s="24" t="s">
        <v>29</v>
      </c>
    </row>
    <row r="761" spans="1:22" x14ac:dyDescent="0.25">
      <c r="A761" s="13" t="s">
        <v>104</v>
      </c>
      <c r="B761" s="14" t="s">
        <v>37</v>
      </c>
      <c r="C761" s="108">
        <v>46067</v>
      </c>
      <c r="D761" s="108">
        <v>46070</v>
      </c>
      <c r="E761" s="17" t="s">
        <v>1885</v>
      </c>
      <c r="F761" s="17" t="s">
        <v>24</v>
      </c>
      <c r="G761" s="18">
        <v>15</v>
      </c>
      <c r="H761" s="25">
        <f t="shared" si="69"/>
        <v>46087</v>
      </c>
      <c r="I761" s="19" t="s">
        <v>61</v>
      </c>
      <c r="J761" s="20" t="s">
        <v>61</v>
      </c>
      <c r="K761" s="21">
        <v>46070</v>
      </c>
      <c r="L761" s="22" t="s">
        <v>1227</v>
      </c>
      <c r="M761" s="23" t="s">
        <v>1914</v>
      </c>
      <c r="N761" s="23" t="s">
        <v>728</v>
      </c>
      <c r="O761" s="71"/>
      <c r="P761" s="23"/>
      <c r="Q761" s="26"/>
      <c r="R761" s="112" t="s">
        <v>46</v>
      </c>
      <c r="S761" s="112" t="s">
        <v>46</v>
      </c>
      <c r="T761" s="26" t="str">
        <f t="shared" si="64"/>
        <v>TRASLADO</v>
      </c>
      <c r="U761" t="s">
        <v>1938</v>
      </c>
      <c r="V761" s="24" t="s">
        <v>34</v>
      </c>
    </row>
    <row r="762" spans="1:22" x14ac:dyDescent="0.25">
      <c r="A762" s="13" t="s">
        <v>104</v>
      </c>
      <c r="B762" s="14" t="s">
        <v>37</v>
      </c>
      <c r="C762" s="108">
        <v>46067</v>
      </c>
      <c r="D762" s="108">
        <v>46070</v>
      </c>
      <c r="E762" s="17" t="s">
        <v>1886</v>
      </c>
      <c r="F762" s="17" t="s">
        <v>24</v>
      </c>
      <c r="G762" s="18">
        <v>15</v>
      </c>
      <c r="H762" s="25">
        <f t="shared" si="69"/>
        <v>46087</v>
      </c>
      <c r="I762" s="19" t="s">
        <v>61</v>
      </c>
      <c r="J762" s="20" t="s">
        <v>61</v>
      </c>
      <c r="K762" s="21">
        <v>46070</v>
      </c>
      <c r="L762" s="22" t="s">
        <v>1227</v>
      </c>
      <c r="M762" s="23" t="s">
        <v>1915</v>
      </c>
      <c r="N762" s="23" t="s">
        <v>728</v>
      </c>
      <c r="O762" s="71"/>
      <c r="P762" s="23"/>
      <c r="Q762" s="26"/>
      <c r="R762" s="112" t="s">
        <v>46</v>
      </c>
      <c r="S762" s="112" t="s">
        <v>46</v>
      </c>
      <c r="T762" s="26" t="str">
        <f t="shared" si="64"/>
        <v>TRASLADO</v>
      </c>
      <c r="U762" t="s">
        <v>1937</v>
      </c>
      <c r="V762" s="24" t="s">
        <v>34</v>
      </c>
    </row>
    <row r="763" spans="1:22" x14ac:dyDescent="0.25">
      <c r="A763" s="13" t="s">
        <v>104</v>
      </c>
      <c r="B763" s="14" t="s">
        <v>23</v>
      </c>
      <c r="C763" s="108">
        <v>46067</v>
      </c>
      <c r="D763" s="108">
        <v>46070</v>
      </c>
      <c r="E763" s="17" t="s">
        <v>1887</v>
      </c>
      <c r="F763" s="17" t="s">
        <v>24</v>
      </c>
      <c r="G763" s="18">
        <v>15</v>
      </c>
      <c r="H763" s="25">
        <f t="shared" si="69"/>
        <v>46087</v>
      </c>
      <c r="I763" s="19"/>
      <c r="J763" s="20" t="s">
        <v>25</v>
      </c>
      <c r="K763" s="21" t="e">
        <v>#N/A</v>
      </c>
      <c r="L763" s="22" t="s">
        <v>1227</v>
      </c>
      <c r="M763" s="23" t="s">
        <v>1916</v>
      </c>
      <c r="N763" s="23" t="s">
        <v>1280</v>
      </c>
      <c r="O763" s="71" t="s">
        <v>1280</v>
      </c>
      <c r="P763" s="23"/>
      <c r="Q763" s="26"/>
      <c r="R763" s="112" t="s">
        <v>66</v>
      </c>
      <c r="S763" s="112" t="s">
        <v>67</v>
      </c>
      <c r="T763" s="26" t="str">
        <f t="shared" si="64"/>
        <v>PENDIENTE EMITIR RESPUESTA</v>
      </c>
      <c r="U763" s="16"/>
      <c r="V763" s="24" t="s">
        <v>32</v>
      </c>
    </row>
    <row r="764" spans="1:22" x14ac:dyDescent="0.25">
      <c r="A764" s="13" t="s">
        <v>104</v>
      </c>
      <c r="B764" s="14" t="s">
        <v>23</v>
      </c>
      <c r="C764" s="108">
        <v>46066</v>
      </c>
      <c r="D764" s="108">
        <v>46070</v>
      </c>
      <c r="E764" s="17" t="s">
        <v>1888</v>
      </c>
      <c r="F764" s="17" t="s">
        <v>24</v>
      </c>
      <c r="G764" s="18">
        <v>15</v>
      </c>
      <c r="H764" s="25">
        <f t="shared" si="69"/>
        <v>46087</v>
      </c>
      <c r="I764" s="19"/>
      <c r="J764" s="20" t="s">
        <v>25</v>
      </c>
      <c r="K764" s="21" t="e">
        <v>#N/A</v>
      </c>
      <c r="L764" s="22" t="s">
        <v>1227</v>
      </c>
      <c r="M764" s="23" t="s">
        <v>1067</v>
      </c>
      <c r="N764" s="23" t="s">
        <v>1280</v>
      </c>
      <c r="O764" s="71" t="s">
        <v>1280</v>
      </c>
      <c r="P764" s="23"/>
      <c r="Q764" s="26">
        <v>455123</v>
      </c>
      <c r="R764" s="112" t="s">
        <v>50</v>
      </c>
      <c r="S764" s="112" t="s">
        <v>706</v>
      </c>
      <c r="T764" s="26" t="str">
        <f t="shared" si="64"/>
        <v>PENDIENTE EMITIR RESPUESTA</v>
      </c>
      <c r="U764" s="16"/>
      <c r="V764" s="24" t="s">
        <v>32</v>
      </c>
    </row>
    <row r="765" spans="1:22" x14ac:dyDescent="0.25">
      <c r="A765" s="13" t="s">
        <v>104</v>
      </c>
      <c r="B765" s="14" t="s">
        <v>23</v>
      </c>
      <c r="C765" s="108">
        <v>46066</v>
      </c>
      <c r="D765" s="108">
        <v>46070</v>
      </c>
      <c r="E765" s="17" t="s">
        <v>1889</v>
      </c>
      <c r="F765" s="17" t="s">
        <v>24</v>
      </c>
      <c r="G765" s="18">
        <v>15</v>
      </c>
      <c r="H765" s="25">
        <f t="shared" si="69"/>
        <v>46087</v>
      </c>
      <c r="I765" s="19">
        <v>46080</v>
      </c>
      <c r="J765" s="20" t="s">
        <v>2580</v>
      </c>
      <c r="K765" s="21">
        <v>46080</v>
      </c>
      <c r="L765" s="22" t="s">
        <v>1227</v>
      </c>
      <c r="M765" s="23" t="s">
        <v>1917</v>
      </c>
      <c r="N765" s="23" t="s">
        <v>589</v>
      </c>
      <c r="O765" s="71" t="s">
        <v>1484</v>
      </c>
      <c r="P765" s="23"/>
      <c r="Q765" s="26"/>
      <c r="R765" s="112" t="s">
        <v>64</v>
      </c>
      <c r="S765" s="112" t="s">
        <v>65</v>
      </c>
      <c r="T765" s="26" t="str">
        <f t="shared" si="64"/>
        <v>ATENDIDO</v>
      </c>
      <c r="U765" s="16"/>
      <c r="V765" s="24" t="s">
        <v>31</v>
      </c>
    </row>
    <row r="766" spans="1:22" x14ac:dyDescent="0.25">
      <c r="A766" s="13" t="s">
        <v>104</v>
      </c>
      <c r="B766" s="14" t="s">
        <v>37</v>
      </c>
      <c r="C766" s="108">
        <v>46066</v>
      </c>
      <c r="D766" s="108">
        <v>46070</v>
      </c>
      <c r="E766" s="17" t="s">
        <v>1890</v>
      </c>
      <c r="F766" s="17" t="s">
        <v>24</v>
      </c>
      <c r="G766" s="18">
        <v>15</v>
      </c>
      <c r="H766" s="25">
        <f t="shared" si="69"/>
        <v>46087</v>
      </c>
      <c r="I766" s="19" t="s">
        <v>61</v>
      </c>
      <c r="J766" s="20" t="s">
        <v>61</v>
      </c>
      <c r="K766" s="21">
        <v>46070</v>
      </c>
      <c r="L766" s="22" t="s">
        <v>1227</v>
      </c>
      <c r="M766" s="23" t="s">
        <v>1918</v>
      </c>
      <c r="N766" s="23" t="s">
        <v>728</v>
      </c>
      <c r="O766" s="71"/>
      <c r="P766" s="23"/>
      <c r="Q766" s="26"/>
      <c r="R766" s="112" t="s">
        <v>68</v>
      </c>
      <c r="S766" s="112" t="s">
        <v>704</v>
      </c>
      <c r="T766" s="26" t="str">
        <f t="shared" si="64"/>
        <v>TRASLADO</v>
      </c>
      <c r="U766" t="s">
        <v>1936</v>
      </c>
      <c r="V766" s="24" t="s">
        <v>34</v>
      </c>
    </row>
    <row r="767" spans="1:22" x14ac:dyDescent="0.25">
      <c r="A767" s="13" t="s">
        <v>104</v>
      </c>
      <c r="B767" s="14" t="s">
        <v>23</v>
      </c>
      <c r="C767" s="108">
        <v>46066</v>
      </c>
      <c r="D767" s="108">
        <v>46070</v>
      </c>
      <c r="E767" s="17" t="s">
        <v>1891</v>
      </c>
      <c r="F767" s="17" t="s">
        <v>24</v>
      </c>
      <c r="G767" s="18">
        <v>15</v>
      </c>
      <c r="H767" s="25">
        <f t="shared" si="69"/>
        <v>46087</v>
      </c>
      <c r="I767" s="19"/>
      <c r="J767" s="20" t="s">
        <v>25</v>
      </c>
      <c r="K767" s="21" t="e">
        <v>#N/A</v>
      </c>
      <c r="L767" s="22" t="s">
        <v>1227</v>
      </c>
      <c r="M767" s="23" t="s">
        <v>1919</v>
      </c>
      <c r="N767" s="23" t="s">
        <v>1280</v>
      </c>
      <c r="O767" s="71" t="s">
        <v>1280</v>
      </c>
      <c r="P767" s="23"/>
      <c r="Q767">
        <v>456346</v>
      </c>
      <c r="R767" s="23" t="s">
        <v>50</v>
      </c>
      <c r="S767" s="23" t="s">
        <v>51</v>
      </c>
      <c r="T767" s="26" t="str">
        <f t="shared" si="64"/>
        <v>PENDIENTE EMITIR RESPUESTA</v>
      </c>
      <c r="U767" s="17"/>
      <c r="V767" s="24" t="s">
        <v>32</v>
      </c>
    </row>
    <row r="768" spans="1:22" x14ac:dyDescent="0.25">
      <c r="A768" s="13" t="s">
        <v>104</v>
      </c>
      <c r="B768" s="14" t="s">
        <v>23</v>
      </c>
      <c r="C768" s="108">
        <v>46066</v>
      </c>
      <c r="D768" s="108">
        <v>46070</v>
      </c>
      <c r="E768" s="17" t="s">
        <v>1892</v>
      </c>
      <c r="F768" s="17" t="s">
        <v>24</v>
      </c>
      <c r="G768" s="18">
        <v>15</v>
      </c>
      <c r="H768" s="25">
        <f t="shared" si="69"/>
        <v>46087</v>
      </c>
      <c r="I768" s="19" t="s">
        <v>61</v>
      </c>
      <c r="J768" s="20" t="s">
        <v>61</v>
      </c>
      <c r="K768" s="21">
        <v>46070</v>
      </c>
      <c r="L768" s="22" t="s">
        <v>1227</v>
      </c>
      <c r="M768" s="23" t="s">
        <v>1920</v>
      </c>
      <c r="N768" s="23" t="s">
        <v>728</v>
      </c>
      <c r="O768" s="71"/>
      <c r="P768" s="23"/>
      <c r="Q768" s="26"/>
      <c r="R768" s="112" t="s">
        <v>46</v>
      </c>
      <c r="S768" s="112" t="s">
        <v>46</v>
      </c>
      <c r="T768" s="26" t="str">
        <f t="shared" si="64"/>
        <v>TRASLADO</v>
      </c>
      <c r="U768" s="26" t="s">
        <v>1935</v>
      </c>
      <c r="V768" s="24" t="s">
        <v>34</v>
      </c>
    </row>
    <row r="769" spans="1:22" x14ac:dyDescent="0.25">
      <c r="A769" s="13" t="s">
        <v>104</v>
      </c>
      <c r="B769" s="14" t="s">
        <v>23</v>
      </c>
      <c r="C769" s="108">
        <v>46066</v>
      </c>
      <c r="D769" s="108">
        <v>46070</v>
      </c>
      <c r="E769" s="17" t="s">
        <v>1893</v>
      </c>
      <c r="F769" s="17" t="s">
        <v>24</v>
      </c>
      <c r="G769" s="18">
        <v>15</v>
      </c>
      <c r="H769" s="25">
        <f t="shared" si="69"/>
        <v>46087</v>
      </c>
      <c r="I769" s="19" t="s">
        <v>61</v>
      </c>
      <c r="J769" s="20" t="s">
        <v>61</v>
      </c>
      <c r="K769" s="21">
        <v>46070</v>
      </c>
      <c r="L769" s="22" t="s">
        <v>1227</v>
      </c>
      <c r="M769" s="23" t="s">
        <v>1921</v>
      </c>
      <c r="N769" s="23" t="s">
        <v>728</v>
      </c>
      <c r="O769" s="71"/>
      <c r="P769" s="23"/>
      <c r="Q769" s="26"/>
      <c r="R769" s="112" t="s">
        <v>46</v>
      </c>
      <c r="S769" s="112" t="s">
        <v>46</v>
      </c>
      <c r="T769" s="26" t="str">
        <f t="shared" si="64"/>
        <v>TRASLADO</v>
      </c>
      <c r="U769" s="26" t="s">
        <v>1935</v>
      </c>
      <c r="V769" s="24" t="s">
        <v>34</v>
      </c>
    </row>
    <row r="770" spans="1:22" x14ac:dyDescent="0.25">
      <c r="A770" s="13" t="s">
        <v>104</v>
      </c>
      <c r="B770" s="14" t="s">
        <v>23</v>
      </c>
      <c r="C770" s="108">
        <v>46066</v>
      </c>
      <c r="D770" s="108">
        <v>46070</v>
      </c>
      <c r="E770" s="17" t="s">
        <v>1894</v>
      </c>
      <c r="F770" s="17" t="s">
        <v>24</v>
      </c>
      <c r="G770" s="18">
        <v>15</v>
      </c>
      <c r="H770" s="25">
        <f t="shared" si="69"/>
        <v>46087</v>
      </c>
      <c r="I770" s="19" t="s">
        <v>61</v>
      </c>
      <c r="J770" s="20" t="s">
        <v>61</v>
      </c>
      <c r="K770" s="21">
        <v>46076</v>
      </c>
      <c r="L770" s="22" t="s">
        <v>1227</v>
      </c>
      <c r="M770" s="23" t="s">
        <v>1922</v>
      </c>
      <c r="N770" s="23" t="s">
        <v>75</v>
      </c>
      <c r="O770" s="71"/>
      <c r="P770" s="23"/>
      <c r="Q770" s="26"/>
      <c r="R770" s="23" t="s">
        <v>47</v>
      </c>
      <c r="S770" s="23" t="s">
        <v>1934</v>
      </c>
      <c r="T770" s="26" t="str">
        <f t="shared" ref="T770:T833" si="70">+IF(IFERROR(SEARCH("2026",J770,1)=1,0),"ATENDIDO",J770)</f>
        <v>TRASLADO</v>
      </c>
      <c r="U770" s="17"/>
      <c r="V770" s="24" t="s">
        <v>34</v>
      </c>
    </row>
    <row r="771" spans="1:22" x14ac:dyDescent="0.25">
      <c r="A771" s="13" t="s">
        <v>104</v>
      </c>
      <c r="B771" s="14" t="s">
        <v>23</v>
      </c>
      <c r="C771" s="108">
        <v>46066</v>
      </c>
      <c r="D771" s="108">
        <v>46070</v>
      </c>
      <c r="E771" s="17" t="s">
        <v>1895</v>
      </c>
      <c r="F771" s="17" t="s">
        <v>24</v>
      </c>
      <c r="G771" s="18">
        <v>15</v>
      </c>
      <c r="H771" s="25">
        <f t="shared" si="69"/>
        <v>46087</v>
      </c>
      <c r="I771" s="19" t="s">
        <v>61</v>
      </c>
      <c r="J771" s="20" t="s">
        <v>61</v>
      </c>
      <c r="K771" s="21">
        <v>46076</v>
      </c>
      <c r="L771" s="22" t="s">
        <v>1227</v>
      </c>
      <c r="M771" s="23" t="s">
        <v>1922</v>
      </c>
      <c r="N771" s="23" t="s">
        <v>75</v>
      </c>
      <c r="O771" s="71"/>
      <c r="P771" s="23"/>
      <c r="Q771" s="26"/>
      <c r="R771" s="23" t="s">
        <v>47</v>
      </c>
      <c r="S771" s="23" t="s">
        <v>1934</v>
      </c>
      <c r="T771" s="26" t="str">
        <f t="shared" si="70"/>
        <v>TRASLADO</v>
      </c>
      <c r="U771" s="17"/>
      <c r="V771" s="24" t="s">
        <v>34</v>
      </c>
    </row>
    <row r="772" spans="1:22" x14ac:dyDescent="0.25">
      <c r="A772" s="13" t="s">
        <v>104</v>
      </c>
      <c r="B772" s="14" t="s">
        <v>23</v>
      </c>
      <c r="C772" s="108">
        <v>46066</v>
      </c>
      <c r="D772" s="108">
        <v>46070</v>
      </c>
      <c r="E772" s="17" t="s">
        <v>1896</v>
      </c>
      <c r="F772" s="17" t="s">
        <v>24</v>
      </c>
      <c r="G772" s="18">
        <v>15</v>
      </c>
      <c r="H772" s="25">
        <f t="shared" si="69"/>
        <v>46087</v>
      </c>
      <c r="I772" s="19"/>
      <c r="J772" s="20" t="s">
        <v>25</v>
      </c>
      <c r="K772" s="21" t="e">
        <v>#N/A</v>
      </c>
      <c r="L772" s="22" t="s">
        <v>1227</v>
      </c>
      <c r="M772" s="23" t="s">
        <v>1531</v>
      </c>
      <c r="N772" s="23" t="s">
        <v>1280</v>
      </c>
      <c r="O772" s="71" t="s">
        <v>1280</v>
      </c>
      <c r="P772" s="23"/>
      <c r="Q772" s="26">
        <v>471115</v>
      </c>
      <c r="R772" s="23" t="s">
        <v>43</v>
      </c>
      <c r="S772" s="23" t="s">
        <v>363</v>
      </c>
      <c r="T772" s="26" t="str">
        <f t="shared" si="70"/>
        <v>PENDIENTE EMITIR RESPUESTA</v>
      </c>
      <c r="U772" s="17"/>
      <c r="V772" s="24" t="s">
        <v>32</v>
      </c>
    </row>
    <row r="773" spans="1:22" x14ac:dyDescent="0.25">
      <c r="A773" s="13" t="s">
        <v>104</v>
      </c>
      <c r="B773" s="14" t="s">
        <v>23</v>
      </c>
      <c r="C773" s="108">
        <v>46054</v>
      </c>
      <c r="D773" s="108">
        <v>46070</v>
      </c>
      <c r="E773" s="17" t="s">
        <v>1897</v>
      </c>
      <c r="F773" s="17" t="s">
        <v>24</v>
      </c>
      <c r="G773" s="18">
        <v>15</v>
      </c>
      <c r="H773" s="25">
        <f t="shared" si="69"/>
        <v>46073</v>
      </c>
      <c r="I773" s="19" t="s">
        <v>61</v>
      </c>
      <c r="J773" s="20" t="s">
        <v>61</v>
      </c>
      <c r="K773" s="21">
        <v>46070</v>
      </c>
      <c r="L773" s="22" t="s">
        <v>1227</v>
      </c>
      <c r="M773" s="23" t="s">
        <v>1923</v>
      </c>
      <c r="N773" s="23" t="s">
        <v>330</v>
      </c>
      <c r="O773" s="71"/>
      <c r="P773" s="23"/>
      <c r="Q773" s="26"/>
      <c r="R773" s="112" t="s">
        <v>44</v>
      </c>
      <c r="S773" s="112" t="s">
        <v>1928</v>
      </c>
      <c r="T773" s="26" t="str">
        <f t="shared" si="70"/>
        <v>TRASLADO</v>
      </c>
      <c r="U773" s="26" t="s">
        <v>1927</v>
      </c>
      <c r="V773" s="24" t="s">
        <v>34</v>
      </c>
    </row>
    <row r="774" spans="1:22" x14ac:dyDescent="0.25">
      <c r="A774" s="13" t="s">
        <v>104</v>
      </c>
      <c r="B774" s="14" t="s">
        <v>23</v>
      </c>
      <c r="C774" s="108">
        <v>46054</v>
      </c>
      <c r="D774" s="108">
        <v>46070</v>
      </c>
      <c r="E774" s="17" t="s">
        <v>1898</v>
      </c>
      <c r="F774" s="17" t="s">
        <v>24</v>
      </c>
      <c r="G774" s="18">
        <v>15</v>
      </c>
      <c r="H774" s="25">
        <f t="shared" si="69"/>
        <v>46073</v>
      </c>
      <c r="I774" s="19" t="s">
        <v>61</v>
      </c>
      <c r="J774" s="20" t="s">
        <v>61</v>
      </c>
      <c r="K774" s="21">
        <v>46070</v>
      </c>
      <c r="L774" s="22" t="s">
        <v>1227</v>
      </c>
      <c r="M774" s="23" t="s">
        <v>1924</v>
      </c>
      <c r="N774" s="23" t="s">
        <v>75</v>
      </c>
      <c r="O774" s="71"/>
      <c r="P774" s="23"/>
      <c r="Q774" s="26"/>
      <c r="R774" s="112" t="s">
        <v>42</v>
      </c>
      <c r="S774" s="112" t="s">
        <v>42</v>
      </c>
      <c r="T774" s="26" t="str">
        <f t="shared" si="70"/>
        <v>TRASLADO</v>
      </c>
      <c r="U774" s="26" t="s">
        <v>1933</v>
      </c>
      <c r="V774" s="24" t="s">
        <v>34</v>
      </c>
    </row>
    <row r="775" spans="1:22" x14ac:dyDescent="0.25">
      <c r="A775" s="13" t="s">
        <v>104</v>
      </c>
      <c r="B775" s="14" t="s">
        <v>23</v>
      </c>
      <c r="C775" s="108">
        <v>46057</v>
      </c>
      <c r="D775" s="108">
        <v>46070</v>
      </c>
      <c r="E775" s="17" t="s">
        <v>1929</v>
      </c>
      <c r="F775" s="17" t="s">
        <v>24</v>
      </c>
      <c r="G775" s="18">
        <v>15</v>
      </c>
      <c r="H775" s="25">
        <f t="shared" ref="H775:H778" si="71">IF(F775="RECURSO DE REPOSICION",C775+G775,WORKDAY.INTL(C775,G775,1,$Y$5:$Y$23))</f>
        <v>46078</v>
      </c>
      <c r="I775" s="19">
        <v>46078</v>
      </c>
      <c r="J775" s="20" t="s">
        <v>2392</v>
      </c>
      <c r="K775" s="21">
        <v>46078</v>
      </c>
      <c r="L775" s="22" t="s">
        <v>1227</v>
      </c>
      <c r="M775" s="23" t="s">
        <v>1718</v>
      </c>
      <c r="N775" s="23" t="s">
        <v>1083</v>
      </c>
      <c r="O775" s="71" t="s">
        <v>2200</v>
      </c>
      <c r="P775" s="23"/>
      <c r="Q775" s="26"/>
      <c r="R775" s="112" t="s">
        <v>57</v>
      </c>
      <c r="S775" s="112" t="s">
        <v>1723</v>
      </c>
      <c r="T775" s="26" t="str">
        <f t="shared" si="70"/>
        <v>ATENDIDO</v>
      </c>
      <c r="U775" s="26"/>
      <c r="V775" s="24" t="s">
        <v>26</v>
      </c>
    </row>
    <row r="776" spans="1:22" x14ac:dyDescent="0.25">
      <c r="A776" s="13" t="s">
        <v>104</v>
      </c>
      <c r="B776" s="14" t="s">
        <v>23</v>
      </c>
      <c r="C776" s="108">
        <v>46057</v>
      </c>
      <c r="D776" s="108">
        <v>46070</v>
      </c>
      <c r="E776" s="17" t="s">
        <v>1930</v>
      </c>
      <c r="F776" s="17" t="s">
        <v>24</v>
      </c>
      <c r="G776" s="18">
        <v>15</v>
      </c>
      <c r="H776" s="25">
        <f t="shared" si="71"/>
        <v>46078</v>
      </c>
      <c r="I776" s="19">
        <v>46078</v>
      </c>
      <c r="J776" s="20" t="s">
        <v>2393</v>
      </c>
      <c r="K776" s="21">
        <v>46078</v>
      </c>
      <c r="L776" s="22" t="s">
        <v>1227</v>
      </c>
      <c r="M776" s="23" t="s">
        <v>1718</v>
      </c>
      <c r="N776" s="23" t="s">
        <v>1083</v>
      </c>
      <c r="O776" s="71" t="s">
        <v>2200</v>
      </c>
      <c r="P776" s="23"/>
      <c r="Q776" s="26"/>
      <c r="R776" s="112" t="s">
        <v>57</v>
      </c>
      <c r="S776" s="112" t="s">
        <v>1723</v>
      </c>
      <c r="T776" s="26" t="str">
        <f t="shared" si="70"/>
        <v>ATENDIDO</v>
      </c>
      <c r="U776" s="26"/>
      <c r="V776" s="24" t="s">
        <v>26</v>
      </c>
    </row>
    <row r="777" spans="1:22" x14ac:dyDescent="0.25">
      <c r="A777" s="13" t="s">
        <v>104</v>
      </c>
      <c r="B777" s="14" t="s">
        <v>23</v>
      </c>
      <c r="C777" s="108">
        <v>46057</v>
      </c>
      <c r="D777" s="108">
        <v>46070</v>
      </c>
      <c r="E777" s="17" t="s">
        <v>1931</v>
      </c>
      <c r="F777" s="17" t="s">
        <v>24</v>
      </c>
      <c r="G777" s="18">
        <v>15</v>
      </c>
      <c r="H777" s="25">
        <f t="shared" si="71"/>
        <v>46078</v>
      </c>
      <c r="I777" s="19">
        <v>46078</v>
      </c>
      <c r="J777" s="20" t="s">
        <v>2394</v>
      </c>
      <c r="K777" s="21">
        <v>46078</v>
      </c>
      <c r="L777" s="22" t="s">
        <v>1227</v>
      </c>
      <c r="M777" s="23" t="s">
        <v>1718</v>
      </c>
      <c r="N777" s="23" t="s">
        <v>1083</v>
      </c>
      <c r="O777" s="71" t="s">
        <v>2200</v>
      </c>
      <c r="P777" s="23"/>
      <c r="Q777" s="26"/>
      <c r="R777" s="112" t="s">
        <v>57</v>
      </c>
      <c r="S777" s="112" t="s">
        <v>1723</v>
      </c>
      <c r="T777" s="26" t="str">
        <f t="shared" si="70"/>
        <v>ATENDIDO</v>
      </c>
      <c r="U777" s="26"/>
      <c r="V777" s="24" t="s">
        <v>26</v>
      </c>
    </row>
    <row r="778" spans="1:22" x14ac:dyDescent="0.25">
      <c r="A778" s="13" t="s">
        <v>104</v>
      </c>
      <c r="B778" s="14" t="s">
        <v>23</v>
      </c>
      <c r="C778" s="108">
        <v>46057</v>
      </c>
      <c r="D778" s="108">
        <v>46070</v>
      </c>
      <c r="E778" s="17" t="s">
        <v>1932</v>
      </c>
      <c r="F778" s="17" t="s">
        <v>24</v>
      </c>
      <c r="G778" s="18">
        <v>15</v>
      </c>
      <c r="H778" s="25">
        <f t="shared" si="71"/>
        <v>46078</v>
      </c>
      <c r="I778" s="19">
        <v>46078</v>
      </c>
      <c r="J778" s="20" t="s">
        <v>2395</v>
      </c>
      <c r="K778" s="21">
        <v>46078</v>
      </c>
      <c r="L778" s="22" t="s">
        <v>1227</v>
      </c>
      <c r="M778" s="23" t="s">
        <v>1718</v>
      </c>
      <c r="N778" s="23" t="s">
        <v>1083</v>
      </c>
      <c r="O778" s="71" t="s">
        <v>2200</v>
      </c>
      <c r="P778" s="23"/>
      <c r="Q778" s="26"/>
      <c r="R778" s="112" t="s">
        <v>57</v>
      </c>
      <c r="S778" s="112" t="s">
        <v>1723</v>
      </c>
      <c r="T778" s="26" t="str">
        <f t="shared" si="70"/>
        <v>ATENDIDO</v>
      </c>
      <c r="U778" s="26"/>
      <c r="V778" s="24" t="s">
        <v>26</v>
      </c>
    </row>
    <row r="779" spans="1:22" x14ac:dyDescent="0.25">
      <c r="A779" s="13" t="s">
        <v>104</v>
      </c>
      <c r="B779" s="14" t="s">
        <v>23</v>
      </c>
      <c r="C779" s="108">
        <v>46070</v>
      </c>
      <c r="D779" s="108">
        <v>46070</v>
      </c>
      <c r="E779" s="17" t="s">
        <v>1943</v>
      </c>
      <c r="F779" s="17" t="s">
        <v>24</v>
      </c>
      <c r="G779" s="18">
        <v>15</v>
      </c>
      <c r="H779" s="25">
        <f t="shared" ref="H779:H785" si="72">IF(F779="RECURSO DE REPOSICION",C779+G779,WORKDAY.INTL(C779,G779,1,$Y$5:$Y$23))</f>
        <v>46091</v>
      </c>
      <c r="I779" s="19" t="s">
        <v>329</v>
      </c>
      <c r="J779" s="20" t="s">
        <v>41</v>
      </c>
      <c r="K779" s="21">
        <v>46071</v>
      </c>
      <c r="L779" s="22" t="s">
        <v>1227</v>
      </c>
      <c r="M779" s="23" t="s">
        <v>445</v>
      </c>
      <c r="N779" s="23" t="s">
        <v>589</v>
      </c>
      <c r="O779" s="71"/>
      <c r="P779" s="23"/>
      <c r="Q779" s="26">
        <v>71527</v>
      </c>
      <c r="R779" s="112" t="s">
        <v>50</v>
      </c>
      <c r="S779" s="112" t="s">
        <v>70</v>
      </c>
      <c r="T779" s="26" t="str">
        <f t="shared" si="70"/>
        <v>NO REQUIERE RESPUESTA</v>
      </c>
      <c r="U779" s="16"/>
      <c r="V779" s="24" t="s">
        <v>31</v>
      </c>
    </row>
    <row r="780" spans="1:22" x14ac:dyDescent="0.25">
      <c r="A780" s="13" t="s">
        <v>104</v>
      </c>
      <c r="B780" s="14" t="s">
        <v>23</v>
      </c>
      <c r="C780" s="108">
        <v>46070</v>
      </c>
      <c r="D780" s="108">
        <v>46070</v>
      </c>
      <c r="E780" s="17" t="s">
        <v>1944</v>
      </c>
      <c r="F780" s="17" t="s">
        <v>24</v>
      </c>
      <c r="G780" s="18">
        <v>15</v>
      </c>
      <c r="H780" s="25">
        <f t="shared" si="72"/>
        <v>46091</v>
      </c>
      <c r="I780" s="19"/>
      <c r="J780" s="20" t="s">
        <v>25</v>
      </c>
      <c r="K780" s="21" t="e">
        <v>#N/A</v>
      </c>
      <c r="L780" s="22" t="s">
        <v>1227</v>
      </c>
      <c r="M780" s="23" t="s">
        <v>1950</v>
      </c>
      <c r="N780" s="23" t="s">
        <v>1280</v>
      </c>
      <c r="O780" s="71" t="s">
        <v>1280</v>
      </c>
      <c r="P780" s="23"/>
      <c r="Q780" s="26"/>
      <c r="R780" s="23" t="s">
        <v>46</v>
      </c>
      <c r="S780" s="23" t="s">
        <v>46</v>
      </c>
      <c r="T780" s="26" t="str">
        <f t="shared" si="70"/>
        <v>PENDIENTE EMITIR RESPUESTA</v>
      </c>
      <c r="U780" s="17"/>
      <c r="V780" s="24" t="s">
        <v>32</v>
      </c>
    </row>
    <row r="781" spans="1:22" x14ac:dyDescent="0.25">
      <c r="A781" s="13" t="s">
        <v>104</v>
      </c>
      <c r="B781" s="14" t="s">
        <v>37</v>
      </c>
      <c r="C781" s="108">
        <v>46070</v>
      </c>
      <c r="D781" s="108">
        <v>46070</v>
      </c>
      <c r="E781" s="17" t="s">
        <v>1945</v>
      </c>
      <c r="F781" s="17" t="s">
        <v>24</v>
      </c>
      <c r="G781" s="18">
        <v>15</v>
      </c>
      <c r="H781" s="25">
        <f t="shared" si="72"/>
        <v>46091</v>
      </c>
      <c r="I781" s="19">
        <v>46078</v>
      </c>
      <c r="J781" s="20" t="s">
        <v>2396</v>
      </c>
      <c r="K781" s="21">
        <v>46078</v>
      </c>
      <c r="L781" s="22" t="s">
        <v>1227</v>
      </c>
      <c r="M781" s="23" t="s">
        <v>1951</v>
      </c>
      <c r="N781" s="23" t="s">
        <v>589</v>
      </c>
      <c r="O781" s="71" t="s">
        <v>1484</v>
      </c>
      <c r="P781" s="23"/>
      <c r="Q781" s="26">
        <v>868661</v>
      </c>
      <c r="R781" s="112" t="s">
        <v>42</v>
      </c>
      <c r="S781" s="112" t="s">
        <v>42</v>
      </c>
      <c r="T781" s="26" t="str">
        <f t="shared" si="70"/>
        <v>ATENDIDO</v>
      </c>
      <c r="U781" s="16"/>
      <c r="V781" s="24" t="s">
        <v>31</v>
      </c>
    </row>
    <row r="782" spans="1:22" x14ac:dyDescent="0.25">
      <c r="A782" s="13" t="s">
        <v>104</v>
      </c>
      <c r="B782" s="14" t="s">
        <v>37</v>
      </c>
      <c r="C782" s="108">
        <v>46070</v>
      </c>
      <c r="D782" s="108">
        <v>46070</v>
      </c>
      <c r="E782" s="17" t="s">
        <v>1946</v>
      </c>
      <c r="F782" s="17" t="s">
        <v>24</v>
      </c>
      <c r="G782" s="18">
        <v>15</v>
      </c>
      <c r="H782" s="25">
        <f t="shared" si="72"/>
        <v>46091</v>
      </c>
      <c r="I782" s="19" t="s">
        <v>61</v>
      </c>
      <c r="J782" s="20" t="s">
        <v>61</v>
      </c>
      <c r="K782" s="21">
        <v>46070</v>
      </c>
      <c r="L782" s="22" t="s">
        <v>1227</v>
      </c>
      <c r="M782" s="23" t="s">
        <v>1952</v>
      </c>
      <c r="N782" s="23" t="s">
        <v>460</v>
      </c>
      <c r="O782" s="71"/>
      <c r="P782" s="23"/>
      <c r="Q782" s="26"/>
      <c r="R782" s="112" t="s">
        <v>578</v>
      </c>
      <c r="S782" s="112" t="s">
        <v>1957</v>
      </c>
      <c r="T782" s="26" t="str">
        <f t="shared" si="70"/>
        <v>TRASLADO</v>
      </c>
      <c r="U782" s="26" t="s">
        <v>1956</v>
      </c>
      <c r="V782" s="24" t="s">
        <v>34</v>
      </c>
    </row>
    <row r="783" spans="1:22" x14ac:dyDescent="0.25">
      <c r="A783" s="13" t="s">
        <v>104</v>
      </c>
      <c r="B783" s="14" t="s">
        <v>23</v>
      </c>
      <c r="C783" s="108">
        <v>46070</v>
      </c>
      <c r="D783" s="108">
        <v>46070</v>
      </c>
      <c r="E783" s="17" t="s">
        <v>1947</v>
      </c>
      <c r="F783" s="17" t="s">
        <v>24</v>
      </c>
      <c r="G783" s="18">
        <v>15</v>
      </c>
      <c r="H783" s="25">
        <f t="shared" si="72"/>
        <v>46091</v>
      </c>
      <c r="I783" s="19"/>
      <c r="J783" s="20" t="s">
        <v>25</v>
      </c>
      <c r="K783" s="21" t="e">
        <v>#N/A</v>
      </c>
      <c r="L783" s="22" t="s">
        <v>1227</v>
      </c>
      <c r="M783" s="23" t="s">
        <v>1953</v>
      </c>
      <c r="N783" s="23" t="s">
        <v>1225</v>
      </c>
      <c r="O783" s="71" t="s">
        <v>1483</v>
      </c>
      <c r="P783" s="23"/>
      <c r="Q783" s="26">
        <v>56479</v>
      </c>
      <c r="R783" s="112" t="s">
        <v>66</v>
      </c>
      <c r="S783" s="112" t="s">
        <v>67</v>
      </c>
      <c r="T783" s="26" t="str">
        <f t="shared" si="70"/>
        <v>PENDIENTE EMITIR RESPUESTA</v>
      </c>
      <c r="U783" s="16"/>
      <c r="V783" s="24" t="s">
        <v>38</v>
      </c>
    </row>
    <row r="784" spans="1:22" x14ac:dyDescent="0.25">
      <c r="A784" s="13" t="s">
        <v>104</v>
      </c>
      <c r="B784" s="14" t="s">
        <v>23</v>
      </c>
      <c r="C784" s="108">
        <v>46070</v>
      </c>
      <c r="D784" s="108">
        <v>46070</v>
      </c>
      <c r="E784" s="17" t="s">
        <v>1948</v>
      </c>
      <c r="F784" s="17" t="s">
        <v>24</v>
      </c>
      <c r="G784" s="18">
        <v>15</v>
      </c>
      <c r="H784" s="25">
        <f t="shared" si="72"/>
        <v>46091</v>
      </c>
      <c r="I784" s="19"/>
      <c r="J784" s="20" t="s">
        <v>25</v>
      </c>
      <c r="K784" s="21" t="e">
        <v>#N/A</v>
      </c>
      <c r="L784" s="22" t="s">
        <v>1227</v>
      </c>
      <c r="M784" s="23" t="s">
        <v>1954</v>
      </c>
      <c r="N784" s="23" t="s">
        <v>1282</v>
      </c>
      <c r="O784" s="71" t="s">
        <v>1282</v>
      </c>
      <c r="P784" s="23"/>
      <c r="Q784" s="26"/>
      <c r="R784" s="112" t="s">
        <v>463</v>
      </c>
      <c r="S784" s="112" t="s">
        <v>713</v>
      </c>
      <c r="T784" s="26" t="str">
        <f t="shared" si="70"/>
        <v>PENDIENTE EMITIR RESPUESTA</v>
      </c>
      <c r="U784" s="16"/>
      <c r="V784" s="24" t="s">
        <v>28</v>
      </c>
    </row>
    <row r="785" spans="1:22" x14ac:dyDescent="0.25">
      <c r="A785" s="13" t="s">
        <v>104</v>
      </c>
      <c r="B785" s="14" t="s">
        <v>23</v>
      </c>
      <c r="C785" s="108">
        <v>46070</v>
      </c>
      <c r="D785" s="108">
        <v>46070</v>
      </c>
      <c r="E785" s="17" t="s">
        <v>1949</v>
      </c>
      <c r="F785" s="17" t="s">
        <v>24</v>
      </c>
      <c r="G785" s="18">
        <v>15</v>
      </c>
      <c r="H785" s="25">
        <f t="shared" si="72"/>
        <v>46091</v>
      </c>
      <c r="I785" s="19"/>
      <c r="J785" s="20" t="s">
        <v>25</v>
      </c>
      <c r="K785" s="21" t="e">
        <v>#N/A</v>
      </c>
      <c r="L785" s="22" t="s">
        <v>1227</v>
      </c>
      <c r="M785" s="23" t="s">
        <v>1955</v>
      </c>
      <c r="N785" s="23" t="s">
        <v>1281</v>
      </c>
      <c r="O785" s="71" t="s">
        <v>1281</v>
      </c>
      <c r="P785" s="23"/>
      <c r="Q785">
        <v>93664</v>
      </c>
      <c r="R785" s="112" t="s">
        <v>42</v>
      </c>
      <c r="S785" s="112" t="s">
        <v>42</v>
      </c>
      <c r="T785" s="26" t="str">
        <f t="shared" si="70"/>
        <v>PENDIENTE EMITIR RESPUESTA</v>
      </c>
      <c r="U785" s="26"/>
      <c r="V785" s="24" t="s">
        <v>29</v>
      </c>
    </row>
    <row r="786" spans="1:22" x14ac:dyDescent="0.25">
      <c r="A786" s="13" t="s">
        <v>104</v>
      </c>
      <c r="B786" s="14" t="s">
        <v>23</v>
      </c>
      <c r="C786" s="108">
        <v>46071</v>
      </c>
      <c r="D786" s="108">
        <v>46071</v>
      </c>
      <c r="E786" s="17" t="s">
        <v>1967</v>
      </c>
      <c r="F786" s="17" t="s">
        <v>24</v>
      </c>
      <c r="G786" s="18">
        <v>15</v>
      </c>
      <c r="H786" s="25">
        <f t="shared" ref="H786:H803" si="73">IF(F786="RECURSO DE REPOSICION",C786+G786,WORKDAY.INTL(C786,G786,1,$Y$5:$Y$23))</f>
        <v>46092</v>
      </c>
      <c r="I786" s="19">
        <v>46078</v>
      </c>
      <c r="J786" s="20" t="s">
        <v>2397</v>
      </c>
      <c r="K786" s="21">
        <v>46078</v>
      </c>
      <c r="L786" s="22" t="s">
        <v>1227</v>
      </c>
      <c r="M786" s="23" t="s">
        <v>163</v>
      </c>
      <c r="N786" s="23" t="s">
        <v>589</v>
      </c>
      <c r="O786" s="71" t="s">
        <v>1484</v>
      </c>
      <c r="P786" s="23"/>
      <c r="Q786" s="26">
        <v>64799</v>
      </c>
      <c r="R786" s="112" t="s">
        <v>55</v>
      </c>
      <c r="S786" s="112" t="s">
        <v>56</v>
      </c>
      <c r="T786" s="26" t="str">
        <f t="shared" si="70"/>
        <v>ATENDIDO</v>
      </c>
      <c r="U786" s="26"/>
      <c r="V786" s="24" t="s">
        <v>31</v>
      </c>
    </row>
    <row r="787" spans="1:22" x14ac:dyDescent="0.25">
      <c r="A787" s="13" t="s">
        <v>104</v>
      </c>
      <c r="B787" s="14" t="s">
        <v>23</v>
      </c>
      <c r="C787" s="108">
        <v>46071</v>
      </c>
      <c r="D787" s="108">
        <v>46071</v>
      </c>
      <c r="E787" s="17" t="s">
        <v>1968</v>
      </c>
      <c r="F787" s="17" t="s">
        <v>24</v>
      </c>
      <c r="G787" s="18">
        <v>15</v>
      </c>
      <c r="H787" s="25">
        <f t="shared" si="73"/>
        <v>46092</v>
      </c>
      <c r="I787" s="19">
        <v>46077</v>
      </c>
      <c r="J787" s="20" t="s">
        <v>2303</v>
      </c>
      <c r="K787" s="21">
        <v>46077</v>
      </c>
      <c r="L787" s="22" t="s">
        <v>1227</v>
      </c>
      <c r="M787" s="23" t="s">
        <v>1985</v>
      </c>
      <c r="N787" s="23" t="s">
        <v>1225</v>
      </c>
      <c r="O787" s="71" t="s">
        <v>2196</v>
      </c>
      <c r="P787" s="23"/>
      <c r="Q787" s="87">
        <v>22571</v>
      </c>
      <c r="R787" s="112" t="s">
        <v>43</v>
      </c>
      <c r="S787" s="112" t="s">
        <v>60</v>
      </c>
      <c r="T787" s="26" t="str">
        <f t="shared" si="70"/>
        <v>ATENDIDO</v>
      </c>
      <c r="V787" s="24" t="s">
        <v>30</v>
      </c>
    </row>
    <row r="788" spans="1:22" x14ac:dyDescent="0.25">
      <c r="A788" s="13" t="s">
        <v>104</v>
      </c>
      <c r="B788" s="14" t="s">
        <v>23</v>
      </c>
      <c r="C788" s="108">
        <v>46071</v>
      </c>
      <c r="D788" s="108">
        <v>46071</v>
      </c>
      <c r="E788" s="17" t="s">
        <v>1969</v>
      </c>
      <c r="F788" s="17" t="s">
        <v>24</v>
      </c>
      <c r="G788" s="18">
        <v>15</v>
      </c>
      <c r="H788" s="25">
        <f t="shared" si="73"/>
        <v>46092</v>
      </c>
      <c r="I788" s="19" t="s">
        <v>329</v>
      </c>
      <c r="J788" s="20" t="s">
        <v>41</v>
      </c>
      <c r="K788" s="21">
        <v>46073</v>
      </c>
      <c r="L788" s="22" t="s">
        <v>1227</v>
      </c>
      <c r="M788" s="23" t="s">
        <v>553</v>
      </c>
      <c r="N788" s="23" t="s">
        <v>589</v>
      </c>
      <c r="O788" s="71"/>
      <c r="P788" s="23"/>
      <c r="Q788">
        <v>260033</v>
      </c>
      <c r="R788" s="112" t="s">
        <v>50</v>
      </c>
      <c r="S788" s="112" t="s">
        <v>51</v>
      </c>
      <c r="T788" s="26" t="str">
        <f t="shared" si="70"/>
        <v>NO REQUIERE RESPUESTA</v>
      </c>
      <c r="U788" s="26"/>
      <c r="V788" s="24" t="s">
        <v>31</v>
      </c>
    </row>
    <row r="789" spans="1:22" x14ac:dyDescent="0.25">
      <c r="A789" s="13" t="s">
        <v>104</v>
      </c>
      <c r="B789" s="14" t="s">
        <v>23</v>
      </c>
      <c r="C789" s="108">
        <v>46071</v>
      </c>
      <c r="D789" s="108">
        <v>46071</v>
      </c>
      <c r="E789" s="17" t="s">
        <v>1970</v>
      </c>
      <c r="F789" s="17" t="s">
        <v>24</v>
      </c>
      <c r="G789" s="18">
        <v>15</v>
      </c>
      <c r="H789" s="25">
        <f t="shared" si="73"/>
        <v>46092</v>
      </c>
      <c r="I789" s="19">
        <v>46078</v>
      </c>
      <c r="J789" s="20" t="s">
        <v>2398</v>
      </c>
      <c r="K789" s="21">
        <v>46078</v>
      </c>
      <c r="L789" s="22" t="s">
        <v>1227</v>
      </c>
      <c r="M789" s="23" t="s">
        <v>1058</v>
      </c>
      <c r="N789" s="23" t="s">
        <v>589</v>
      </c>
      <c r="O789" s="71" t="s">
        <v>2199</v>
      </c>
      <c r="P789" s="23"/>
      <c r="Q789" s="26">
        <v>56897</v>
      </c>
      <c r="R789" s="112" t="s">
        <v>66</v>
      </c>
      <c r="S789" s="112" t="s">
        <v>67</v>
      </c>
      <c r="T789" s="26" t="str">
        <f t="shared" si="70"/>
        <v>ATENDIDO</v>
      </c>
      <c r="U789" s="26"/>
      <c r="V789" s="24" t="s">
        <v>31</v>
      </c>
    </row>
    <row r="790" spans="1:22" x14ac:dyDescent="0.25">
      <c r="A790" s="13" t="s">
        <v>104</v>
      </c>
      <c r="B790" s="14" t="s">
        <v>23</v>
      </c>
      <c r="C790" s="108">
        <v>46071</v>
      </c>
      <c r="D790" s="108">
        <v>46071</v>
      </c>
      <c r="E790" s="17" t="s">
        <v>1971</v>
      </c>
      <c r="F790" s="17" t="s">
        <v>24</v>
      </c>
      <c r="G790" s="18">
        <v>15</v>
      </c>
      <c r="H790" s="25">
        <f t="shared" si="73"/>
        <v>46092</v>
      </c>
      <c r="I790" s="19">
        <v>46078</v>
      </c>
      <c r="J790" s="20" t="s">
        <v>2398</v>
      </c>
      <c r="K790" s="21">
        <v>46078</v>
      </c>
      <c r="L790" s="22" t="s">
        <v>1227</v>
      </c>
      <c r="M790" s="23" t="s">
        <v>1058</v>
      </c>
      <c r="N790" s="23" t="s">
        <v>589</v>
      </c>
      <c r="O790" s="71" t="s">
        <v>2199</v>
      </c>
      <c r="P790" s="23"/>
      <c r="Q790" s="26">
        <v>56897</v>
      </c>
      <c r="R790" s="112" t="s">
        <v>66</v>
      </c>
      <c r="S790" s="112" t="s">
        <v>67</v>
      </c>
      <c r="T790" s="26" t="str">
        <f t="shared" si="70"/>
        <v>ATENDIDO</v>
      </c>
      <c r="U790" s="26"/>
      <c r="V790" s="24" t="s">
        <v>31</v>
      </c>
    </row>
    <row r="791" spans="1:22" x14ac:dyDescent="0.25">
      <c r="A791" s="13" t="s">
        <v>104</v>
      </c>
      <c r="B791" s="14" t="s">
        <v>23</v>
      </c>
      <c r="C791" s="108">
        <v>46071</v>
      </c>
      <c r="D791" s="108">
        <v>46071</v>
      </c>
      <c r="E791" s="17" t="s">
        <v>1972</v>
      </c>
      <c r="F791" s="17" t="s">
        <v>24</v>
      </c>
      <c r="G791" s="18">
        <v>15</v>
      </c>
      <c r="H791" s="25">
        <f t="shared" si="73"/>
        <v>46092</v>
      </c>
      <c r="I791" s="19" t="s">
        <v>329</v>
      </c>
      <c r="J791" s="20" t="s">
        <v>41</v>
      </c>
      <c r="K791" s="21">
        <v>46079</v>
      </c>
      <c r="L791" s="22" t="s">
        <v>1227</v>
      </c>
      <c r="M791" s="23" t="s">
        <v>1094</v>
      </c>
      <c r="N791" s="23" t="s">
        <v>83</v>
      </c>
      <c r="O791" s="71" t="s">
        <v>83</v>
      </c>
      <c r="P791" s="23"/>
      <c r="Q791" s="26"/>
      <c r="R791" s="112" t="s">
        <v>57</v>
      </c>
      <c r="S791" s="112" t="s">
        <v>824</v>
      </c>
      <c r="T791" s="26" t="str">
        <f t="shared" si="70"/>
        <v>NO REQUIERE RESPUESTA</v>
      </c>
      <c r="U791" s="16"/>
      <c r="V791" s="24" t="s">
        <v>33</v>
      </c>
    </row>
    <row r="792" spans="1:22" x14ac:dyDescent="0.25">
      <c r="A792" s="13" t="s">
        <v>104</v>
      </c>
      <c r="B792" s="14" t="s">
        <v>23</v>
      </c>
      <c r="C792" s="108">
        <v>46071</v>
      </c>
      <c r="D792" s="108">
        <v>46071</v>
      </c>
      <c r="E792" s="17" t="s">
        <v>1973</v>
      </c>
      <c r="F792" s="17" t="s">
        <v>24</v>
      </c>
      <c r="G792" s="18">
        <v>15</v>
      </c>
      <c r="H792" s="25">
        <f t="shared" si="73"/>
        <v>46092</v>
      </c>
      <c r="I792" s="19">
        <v>46078</v>
      </c>
      <c r="J792" s="20" t="s">
        <v>2399</v>
      </c>
      <c r="K792" s="21">
        <v>46078</v>
      </c>
      <c r="L792" s="22" t="s">
        <v>1227</v>
      </c>
      <c r="M792" s="23" t="s">
        <v>1033</v>
      </c>
      <c r="N792" s="23" t="s">
        <v>589</v>
      </c>
      <c r="O792" s="71" t="s">
        <v>1484</v>
      </c>
      <c r="P792" s="23"/>
      <c r="Q792" s="26">
        <v>207165</v>
      </c>
      <c r="R792" s="112" t="s">
        <v>39</v>
      </c>
      <c r="S792" s="112" t="s">
        <v>59</v>
      </c>
      <c r="T792" s="26" t="str">
        <f t="shared" si="70"/>
        <v>ATENDIDO</v>
      </c>
      <c r="U792" s="26"/>
      <c r="V792" s="24" t="s">
        <v>31</v>
      </c>
    </row>
    <row r="793" spans="1:22" x14ac:dyDescent="0.25">
      <c r="A793" s="13" t="s">
        <v>104</v>
      </c>
      <c r="B793" s="14" t="s">
        <v>23</v>
      </c>
      <c r="C793" s="108">
        <v>46071</v>
      </c>
      <c r="D793" s="108">
        <v>46071</v>
      </c>
      <c r="E793" s="17" t="s">
        <v>1974</v>
      </c>
      <c r="F793" s="17" t="s">
        <v>24</v>
      </c>
      <c r="G793" s="18">
        <v>15</v>
      </c>
      <c r="H793" s="25">
        <f t="shared" si="73"/>
        <v>46092</v>
      </c>
      <c r="I793" s="19" t="s">
        <v>329</v>
      </c>
      <c r="J793" s="20" t="s">
        <v>41</v>
      </c>
      <c r="K793" s="21">
        <v>46076</v>
      </c>
      <c r="L793" s="22" t="s">
        <v>1227</v>
      </c>
      <c r="M793" s="23" t="s">
        <v>1986</v>
      </c>
      <c r="N793" s="23" t="s">
        <v>589</v>
      </c>
      <c r="O793" s="71" t="s">
        <v>2199</v>
      </c>
      <c r="P793" s="23"/>
      <c r="Q793" s="26">
        <v>234749</v>
      </c>
      <c r="R793" s="112" t="s">
        <v>44</v>
      </c>
      <c r="S793" s="112" t="s">
        <v>45</v>
      </c>
      <c r="T793" s="26" t="str">
        <f t="shared" si="70"/>
        <v>NO REQUIERE RESPUESTA</v>
      </c>
      <c r="U793" s="26"/>
      <c r="V793" s="24" t="s">
        <v>31</v>
      </c>
    </row>
    <row r="794" spans="1:22" x14ac:dyDescent="0.25">
      <c r="A794" s="13" t="s">
        <v>104</v>
      </c>
      <c r="B794" s="14" t="s">
        <v>23</v>
      </c>
      <c r="C794" s="108">
        <v>46071</v>
      </c>
      <c r="D794" s="108">
        <v>46071</v>
      </c>
      <c r="E794" s="17" t="s">
        <v>1975</v>
      </c>
      <c r="F794" s="17" t="s">
        <v>24</v>
      </c>
      <c r="G794" s="18">
        <v>15</v>
      </c>
      <c r="H794" s="25">
        <f t="shared" si="73"/>
        <v>46092</v>
      </c>
      <c r="I794" s="19">
        <v>46080</v>
      </c>
      <c r="J794" s="20" t="s">
        <v>2550</v>
      </c>
      <c r="K794" s="21">
        <v>46080</v>
      </c>
      <c r="L794" s="22" t="s">
        <v>1227</v>
      </c>
      <c r="M794" s="23" t="s">
        <v>1987</v>
      </c>
      <c r="N794" s="23" t="s">
        <v>1225</v>
      </c>
      <c r="O794" s="71" t="s">
        <v>2196</v>
      </c>
      <c r="P794" s="23"/>
      <c r="Q794" s="26">
        <v>230661</v>
      </c>
      <c r="R794" s="112" t="s">
        <v>63</v>
      </c>
      <c r="S794" s="112" t="s">
        <v>62</v>
      </c>
      <c r="T794" s="26" t="str">
        <f t="shared" si="70"/>
        <v>ATENDIDO</v>
      </c>
      <c r="U794" t="s">
        <v>1999</v>
      </c>
      <c r="V794" s="24" t="s">
        <v>38</v>
      </c>
    </row>
    <row r="795" spans="1:22" x14ac:dyDescent="0.25">
      <c r="A795" s="13" t="s">
        <v>104</v>
      </c>
      <c r="B795" s="14" t="s">
        <v>23</v>
      </c>
      <c r="C795" s="108">
        <v>46071</v>
      </c>
      <c r="D795" s="108">
        <v>46071</v>
      </c>
      <c r="E795" s="17" t="s">
        <v>1976</v>
      </c>
      <c r="F795" s="17" t="s">
        <v>24</v>
      </c>
      <c r="G795" s="18">
        <v>15</v>
      </c>
      <c r="H795" s="25">
        <f t="shared" si="73"/>
        <v>46092</v>
      </c>
      <c r="I795" s="19">
        <v>46080</v>
      </c>
      <c r="J795" s="20" t="s">
        <v>2580</v>
      </c>
      <c r="K795" s="21">
        <v>46080</v>
      </c>
      <c r="L795" s="22" t="s">
        <v>1227</v>
      </c>
      <c r="M795" s="23" t="s">
        <v>1917</v>
      </c>
      <c r="N795" s="23" t="s">
        <v>589</v>
      </c>
      <c r="O795" s="71" t="s">
        <v>1484</v>
      </c>
      <c r="P795" s="23"/>
      <c r="Q795" s="26"/>
      <c r="R795" s="112" t="s">
        <v>64</v>
      </c>
      <c r="S795" s="112" t="s">
        <v>65</v>
      </c>
      <c r="T795" s="26" t="str">
        <f t="shared" si="70"/>
        <v>ATENDIDO</v>
      </c>
      <c r="U795" s="16"/>
      <c r="V795" s="24" t="s">
        <v>31</v>
      </c>
    </row>
    <row r="796" spans="1:22" x14ac:dyDescent="0.25">
      <c r="A796" s="13" t="s">
        <v>104</v>
      </c>
      <c r="B796" s="14" t="s">
        <v>23</v>
      </c>
      <c r="C796" s="108">
        <v>46070</v>
      </c>
      <c r="D796" s="108">
        <v>46071</v>
      </c>
      <c r="E796" s="17" t="s">
        <v>1977</v>
      </c>
      <c r="F796" s="17" t="s">
        <v>24</v>
      </c>
      <c r="G796" s="18">
        <v>15</v>
      </c>
      <c r="H796" s="25">
        <f t="shared" si="73"/>
        <v>46091</v>
      </c>
      <c r="I796" s="19" t="s">
        <v>61</v>
      </c>
      <c r="J796" s="20" t="s">
        <v>61</v>
      </c>
      <c r="K796" s="21">
        <v>46071</v>
      </c>
      <c r="L796" s="22" t="s">
        <v>1227</v>
      </c>
      <c r="M796" s="23" t="s">
        <v>1988</v>
      </c>
      <c r="N796" s="88" t="s">
        <v>460</v>
      </c>
      <c r="Q796" s="26"/>
      <c r="R796" s="112" t="s">
        <v>578</v>
      </c>
      <c r="S796" s="112" t="s">
        <v>1998</v>
      </c>
      <c r="T796" s="26" t="str">
        <f t="shared" si="70"/>
        <v>TRASLADO</v>
      </c>
      <c r="U796" t="s">
        <v>1997</v>
      </c>
      <c r="V796" s="24" t="s">
        <v>34</v>
      </c>
    </row>
    <row r="797" spans="1:22" x14ac:dyDescent="0.25">
      <c r="A797" s="13" t="s">
        <v>104</v>
      </c>
      <c r="B797" s="14" t="s">
        <v>23</v>
      </c>
      <c r="C797" s="108">
        <v>46070</v>
      </c>
      <c r="D797" s="108">
        <v>46071</v>
      </c>
      <c r="E797" s="17" t="s">
        <v>1978</v>
      </c>
      <c r="F797" s="17" t="s">
        <v>24</v>
      </c>
      <c r="G797" s="18">
        <v>15</v>
      </c>
      <c r="H797" s="25">
        <f t="shared" si="73"/>
        <v>46091</v>
      </c>
      <c r="I797" s="19">
        <v>46078</v>
      </c>
      <c r="J797" s="20" t="s">
        <v>2400</v>
      </c>
      <c r="K797" s="21">
        <v>46078</v>
      </c>
      <c r="L797" s="22" t="s">
        <v>1227</v>
      </c>
      <c r="M797" s="23" t="s">
        <v>1989</v>
      </c>
      <c r="N797" s="23" t="s">
        <v>589</v>
      </c>
      <c r="O797" s="71" t="s">
        <v>2199</v>
      </c>
      <c r="P797" s="23"/>
      <c r="Q797" s="26">
        <v>89256</v>
      </c>
      <c r="R797" s="112" t="s">
        <v>43</v>
      </c>
      <c r="S797" s="112" t="s">
        <v>364</v>
      </c>
      <c r="T797" s="26" t="str">
        <f t="shared" si="70"/>
        <v>ATENDIDO</v>
      </c>
      <c r="U797" s="16"/>
      <c r="V797" s="24" t="s">
        <v>31</v>
      </c>
    </row>
    <row r="798" spans="1:22" x14ac:dyDescent="0.25">
      <c r="A798" s="13" t="s">
        <v>104</v>
      </c>
      <c r="B798" s="14" t="s">
        <v>23</v>
      </c>
      <c r="C798" s="108">
        <v>46070</v>
      </c>
      <c r="D798" s="108">
        <v>46071</v>
      </c>
      <c r="E798" s="17" t="s">
        <v>1979</v>
      </c>
      <c r="F798" s="17" t="s">
        <v>24</v>
      </c>
      <c r="G798" s="18">
        <v>15</v>
      </c>
      <c r="H798" s="25">
        <f t="shared" si="73"/>
        <v>46091</v>
      </c>
      <c r="I798" s="19">
        <v>46080</v>
      </c>
      <c r="J798" s="20" t="s">
        <v>2551</v>
      </c>
      <c r="K798" s="21">
        <v>46080</v>
      </c>
      <c r="L798" s="22" t="s">
        <v>1227</v>
      </c>
      <c r="M798" s="23" t="s">
        <v>1990</v>
      </c>
      <c r="N798" s="23" t="s">
        <v>589</v>
      </c>
      <c r="O798" s="71"/>
      <c r="P798" s="23"/>
      <c r="Q798" s="26">
        <v>265518</v>
      </c>
      <c r="R798" s="112" t="s">
        <v>50</v>
      </c>
      <c r="S798" s="112" t="s">
        <v>51</v>
      </c>
      <c r="T798" s="26" t="str">
        <f t="shared" si="70"/>
        <v>ATENDIDO</v>
      </c>
      <c r="U798" s="16"/>
      <c r="V798" s="24" t="s">
        <v>31</v>
      </c>
    </row>
    <row r="799" spans="1:22" x14ac:dyDescent="0.25">
      <c r="A799" s="13" t="s">
        <v>104</v>
      </c>
      <c r="B799" s="14" t="s">
        <v>23</v>
      </c>
      <c r="C799" s="108">
        <v>46070</v>
      </c>
      <c r="D799" s="108">
        <v>46071</v>
      </c>
      <c r="E799" s="17" t="s">
        <v>1980</v>
      </c>
      <c r="F799" s="17" t="s">
        <v>24</v>
      </c>
      <c r="G799" s="18">
        <v>15</v>
      </c>
      <c r="H799" s="25">
        <f t="shared" si="73"/>
        <v>46091</v>
      </c>
      <c r="I799" s="19"/>
      <c r="J799" s="20" t="s">
        <v>25</v>
      </c>
      <c r="K799" s="21" t="e">
        <v>#N/A</v>
      </c>
      <c r="L799" s="22" t="s">
        <v>1227</v>
      </c>
      <c r="M799" s="23" t="s">
        <v>1991</v>
      </c>
      <c r="N799" s="23" t="s">
        <v>1280</v>
      </c>
      <c r="O799" s="71" t="s">
        <v>1280</v>
      </c>
      <c r="P799" s="23"/>
      <c r="Q799" s="26">
        <v>111767</v>
      </c>
      <c r="R799" s="112" t="s">
        <v>58</v>
      </c>
      <c r="S799" s="112" t="s">
        <v>1078</v>
      </c>
      <c r="T799" s="26" t="str">
        <f t="shared" si="70"/>
        <v>PENDIENTE EMITIR RESPUESTA</v>
      </c>
      <c r="U799" s="26"/>
      <c r="V799" s="24" t="s">
        <v>32</v>
      </c>
    </row>
    <row r="800" spans="1:22" x14ac:dyDescent="0.25">
      <c r="A800" s="13" t="s">
        <v>104</v>
      </c>
      <c r="B800" s="14" t="s">
        <v>23</v>
      </c>
      <c r="C800" s="108">
        <v>46070</v>
      </c>
      <c r="D800" s="108">
        <v>46071</v>
      </c>
      <c r="E800" s="17" t="s">
        <v>1981</v>
      </c>
      <c r="F800" s="17" t="s">
        <v>24</v>
      </c>
      <c r="G800" s="18">
        <v>15</v>
      </c>
      <c r="H800" s="25">
        <f t="shared" si="73"/>
        <v>46091</v>
      </c>
      <c r="I800" s="19"/>
      <c r="J800" s="20" t="s">
        <v>25</v>
      </c>
      <c r="K800" s="21" t="e">
        <v>#N/A</v>
      </c>
      <c r="L800" s="22" t="s">
        <v>1227</v>
      </c>
      <c r="M800" s="23" t="s">
        <v>1992</v>
      </c>
      <c r="N800" s="23" t="s">
        <v>1225</v>
      </c>
      <c r="O800" s="71" t="s">
        <v>1483</v>
      </c>
      <c r="P800" s="23"/>
      <c r="Q800" s="26">
        <v>210939</v>
      </c>
      <c r="R800" s="112" t="s">
        <v>66</v>
      </c>
      <c r="S800" s="112" t="s">
        <v>67</v>
      </c>
      <c r="T800" s="26" t="str">
        <f t="shared" si="70"/>
        <v>PENDIENTE EMITIR RESPUESTA</v>
      </c>
      <c r="U800" s="16" t="s">
        <v>1996</v>
      </c>
      <c r="V800" s="24" t="s">
        <v>38</v>
      </c>
    </row>
    <row r="801" spans="1:22" x14ac:dyDescent="0.25">
      <c r="A801" s="13" t="s">
        <v>104</v>
      </c>
      <c r="B801" s="14" t="s">
        <v>23</v>
      </c>
      <c r="C801" s="108">
        <v>46069</v>
      </c>
      <c r="D801" s="108">
        <v>46071</v>
      </c>
      <c r="E801" s="17" t="s">
        <v>1982</v>
      </c>
      <c r="F801" s="17" t="s">
        <v>24</v>
      </c>
      <c r="G801" s="18">
        <v>15</v>
      </c>
      <c r="H801" s="25">
        <f t="shared" si="73"/>
        <v>46090</v>
      </c>
      <c r="I801" s="19"/>
      <c r="J801" s="20" t="s">
        <v>25</v>
      </c>
      <c r="K801" s="21" t="e">
        <v>#N/A</v>
      </c>
      <c r="L801" s="22" t="s">
        <v>1227</v>
      </c>
      <c r="M801" s="23" t="s">
        <v>1993</v>
      </c>
      <c r="N801" s="23" t="s">
        <v>1281</v>
      </c>
      <c r="O801" s="71" t="s">
        <v>1281</v>
      </c>
      <c r="P801" s="23"/>
      <c r="Q801" s="26"/>
      <c r="R801" s="112" t="s">
        <v>55</v>
      </c>
      <c r="S801" s="112" t="s">
        <v>56</v>
      </c>
      <c r="T801" s="26" t="str">
        <f t="shared" si="70"/>
        <v>PENDIENTE EMITIR RESPUESTA</v>
      </c>
      <c r="U801" t="s">
        <v>1995</v>
      </c>
      <c r="V801" s="24" t="s">
        <v>29</v>
      </c>
    </row>
    <row r="802" spans="1:22" x14ac:dyDescent="0.25">
      <c r="A802" s="13" t="s">
        <v>104</v>
      </c>
      <c r="B802" s="14" t="s">
        <v>23</v>
      </c>
      <c r="C802" s="108">
        <v>46058</v>
      </c>
      <c r="D802" s="108">
        <v>46071</v>
      </c>
      <c r="E802" s="17" t="s">
        <v>1983</v>
      </c>
      <c r="F802" s="17" t="s">
        <v>24</v>
      </c>
      <c r="G802" s="18">
        <v>15</v>
      </c>
      <c r="H802" s="25">
        <f t="shared" si="73"/>
        <v>46079</v>
      </c>
      <c r="I802" s="19">
        <v>46080</v>
      </c>
      <c r="J802" s="20" t="s">
        <v>2552</v>
      </c>
      <c r="K802" s="21">
        <v>46080</v>
      </c>
      <c r="L802" s="22" t="s">
        <v>1227</v>
      </c>
      <c r="M802" s="23" t="s">
        <v>1994</v>
      </c>
      <c r="N802" s="23" t="s">
        <v>1281</v>
      </c>
      <c r="O802" s="71" t="s">
        <v>2192</v>
      </c>
      <c r="P802" s="23"/>
      <c r="Q802" s="26">
        <v>629169</v>
      </c>
      <c r="R802" s="112" t="s">
        <v>365</v>
      </c>
      <c r="S802" s="112" t="s">
        <v>1202</v>
      </c>
      <c r="T802" s="26" t="str">
        <f t="shared" si="70"/>
        <v>ATENDIDO</v>
      </c>
      <c r="U802" t="s">
        <v>72</v>
      </c>
      <c r="V802" s="24" t="s">
        <v>29</v>
      </c>
    </row>
    <row r="803" spans="1:22" x14ac:dyDescent="0.25">
      <c r="A803" s="13" t="s">
        <v>104</v>
      </c>
      <c r="B803" s="14" t="s">
        <v>23</v>
      </c>
      <c r="C803" s="108">
        <v>46057</v>
      </c>
      <c r="D803" s="108">
        <v>46071</v>
      </c>
      <c r="E803" s="17" t="s">
        <v>1984</v>
      </c>
      <c r="F803" s="17" t="s">
        <v>24</v>
      </c>
      <c r="G803" s="18">
        <v>15</v>
      </c>
      <c r="H803" s="25">
        <f t="shared" si="73"/>
        <v>46078</v>
      </c>
      <c r="I803" s="19" t="s">
        <v>329</v>
      </c>
      <c r="J803" s="20" t="s">
        <v>41</v>
      </c>
      <c r="K803" s="21">
        <v>45713</v>
      </c>
      <c r="L803" s="22" t="s">
        <v>1227</v>
      </c>
      <c r="M803" s="23" t="s">
        <v>1077</v>
      </c>
      <c r="N803" s="23" t="s">
        <v>1280</v>
      </c>
      <c r="O803" s="71" t="s">
        <v>1280</v>
      </c>
      <c r="P803" s="23"/>
      <c r="Q803" s="26">
        <v>110680</v>
      </c>
      <c r="R803" s="112" t="s">
        <v>784</v>
      </c>
      <c r="S803" s="112" t="s">
        <v>784</v>
      </c>
      <c r="T803" s="26" t="str">
        <f t="shared" si="70"/>
        <v>NO REQUIERE RESPUESTA</v>
      </c>
      <c r="U803" s="26"/>
      <c r="V803" s="24" t="s">
        <v>32</v>
      </c>
    </row>
    <row r="804" spans="1:22" x14ac:dyDescent="0.25">
      <c r="A804" s="13" t="s">
        <v>104</v>
      </c>
      <c r="B804" s="14" t="s">
        <v>37</v>
      </c>
      <c r="C804" s="108">
        <v>46071</v>
      </c>
      <c r="D804" s="108">
        <v>46071</v>
      </c>
      <c r="E804" s="17" t="s">
        <v>2000</v>
      </c>
      <c r="F804" s="17" t="s">
        <v>24</v>
      </c>
      <c r="G804" s="18">
        <v>15</v>
      </c>
      <c r="H804" s="25">
        <f t="shared" ref="H804:H807" si="74">IF(F804="RECURSO DE REPOSICION",C804+G804,WORKDAY.INTL(C804,G804,1,$Y$5:$Y$23))</f>
        <v>46092</v>
      </c>
      <c r="I804" s="19"/>
      <c r="J804" s="20" t="s">
        <v>25</v>
      </c>
      <c r="K804" s="21" t="e">
        <v>#N/A</v>
      </c>
      <c r="L804" s="22" t="s">
        <v>1227</v>
      </c>
      <c r="M804" s="23" t="s">
        <v>2005</v>
      </c>
      <c r="N804" s="23" t="s">
        <v>1281</v>
      </c>
      <c r="O804" s="71" t="s">
        <v>1281</v>
      </c>
      <c r="P804" s="23"/>
      <c r="Q804" s="87">
        <v>3609</v>
      </c>
      <c r="R804" s="112" t="s">
        <v>42</v>
      </c>
      <c r="S804" s="112" t="s">
        <v>42</v>
      </c>
      <c r="T804" s="26" t="str">
        <f t="shared" si="70"/>
        <v>PENDIENTE EMITIR RESPUESTA</v>
      </c>
      <c r="U804" t="s">
        <v>2010</v>
      </c>
      <c r="V804" s="24" t="s">
        <v>29</v>
      </c>
    </row>
    <row r="805" spans="1:22" x14ac:dyDescent="0.25">
      <c r="A805" s="13" t="s">
        <v>104</v>
      </c>
      <c r="B805" s="14" t="s">
        <v>37</v>
      </c>
      <c r="C805" s="108">
        <v>46071</v>
      </c>
      <c r="D805" s="108">
        <v>46071</v>
      </c>
      <c r="E805" s="17" t="s">
        <v>2001</v>
      </c>
      <c r="F805" s="17" t="s">
        <v>24</v>
      </c>
      <c r="G805" s="18">
        <v>15</v>
      </c>
      <c r="H805" s="25">
        <f t="shared" si="74"/>
        <v>46092</v>
      </c>
      <c r="I805" s="19">
        <v>46080</v>
      </c>
      <c r="J805" s="20" t="s">
        <v>2569</v>
      </c>
      <c r="K805" s="21">
        <v>46080</v>
      </c>
      <c r="L805" s="22" t="s">
        <v>1227</v>
      </c>
      <c r="M805" s="23" t="s">
        <v>2006</v>
      </c>
      <c r="N805" s="23" t="s">
        <v>589</v>
      </c>
      <c r="O805" s="71" t="s">
        <v>2201</v>
      </c>
      <c r="P805" s="23"/>
      <c r="Q805" s="26">
        <v>214276</v>
      </c>
      <c r="R805" s="112" t="s">
        <v>66</v>
      </c>
      <c r="S805" s="112" t="s">
        <v>67</v>
      </c>
      <c r="T805" s="26" t="str">
        <f t="shared" si="70"/>
        <v>ATENDIDO</v>
      </c>
      <c r="U805" s="16"/>
      <c r="V805" s="24" t="s">
        <v>31</v>
      </c>
    </row>
    <row r="806" spans="1:22" x14ac:dyDescent="0.25">
      <c r="A806" s="13" t="s">
        <v>104</v>
      </c>
      <c r="B806" s="14" t="s">
        <v>23</v>
      </c>
      <c r="C806" s="108">
        <v>46071</v>
      </c>
      <c r="D806" s="108">
        <v>46071</v>
      </c>
      <c r="E806" s="17" t="s">
        <v>2002</v>
      </c>
      <c r="F806" s="17" t="s">
        <v>24</v>
      </c>
      <c r="G806" s="18">
        <v>15</v>
      </c>
      <c r="H806" s="25">
        <f t="shared" si="74"/>
        <v>46092</v>
      </c>
      <c r="I806" s="19" t="s">
        <v>61</v>
      </c>
      <c r="J806" s="20" t="s">
        <v>61</v>
      </c>
      <c r="K806" s="21">
        <v>46071</v>
      </c>
      <c r="L806" s="22" t="s">
        <v>1227</v>
      </c>
      <c r="M806" s="23" t="s">
        <v>2007</v>
      </c>
      <c r="N806" s="88" t="s">
        <v>460</v>
      </c>
      <c r="O806" s="71"/>
      <c r="P806" s="23"/>
      <c r="Q806" s="26"/>
      <c r="R806" s="112" t="s">
        <v>42</v>
      </c>
      <c r="S806" s="112" t="s">
        <v>42</v>
      </c>
      <c r="T806" s="26" t="str">
        <f t="shared" si="70"/>
        <v>TRASLADO</v>
      </c>
      <c r="U806" s="26"/>
      <c r="V806" s="24" t="s">
        <v>34</v>
      </c>
    </row>
    <row r="807" spans="1:22" x14ac:dyDescent="0.25">
      <c r="A807" s="13" t="s">
        <v>104</v>
      </c>
      <c r="B807" s="14" t="s">
        <v>23</v>
      </c>
      <c r="C807" s="108">
        <v>46071</v>
      </c>
      <c r="D807" s="108">
        <v>46071</v>
      </c>
      <c r="E807" s="17" t="s">
        <v>2003</v>
      </c>
      <c r="F807" s="17" t="s">
        <v>24</v>
      </c>
      <c r="G807" s="18">
        <v>15</v>
      </c>
      <c r="H807" s="25">
        <f t="shared" si="74"/>
        <v>46092</v>
      </c>
      <c r="I807" s="19"/>
      <c r="J807" s="20" t="s">
        <v>25</v>
      </c>
      <c r="K807" s="21" t="e">
        <v>#N/A</v>
      </c>
      <c r="L807" s="22" t="s">
        <v>1227</v>
      </c>
      <c r="M807" s="23" t="s">
        <v>2008</v>
      </c>
      <c r="N807" s="23" t="s">
        <v>1280</v>
      </c>
      <c r="O807" s="71" t="s">
        <v>1280</v>
      </c>
      <c r="P807" s="23"/>
      <c r="Q807" s="26"/>
      <c r="R807" s="112" t="s">
        <v>46</v>
      </c>
      <c r="S807" s="112" t="s">
        <v>46</v>
      </c>
      <c r="T807" s="26" t="str">
        <f t="shared" si="70"/>
        <v>PENDIENTE EMITIR RESPUESTA</v>
      </c>
      <c r="U807" s="26"/>
      <c r="V807" s="24" t="s">
        <v>32</v>
      </c>
    </row>
    <row r="808" spans="1:22" x14ac:dyDescent="0.25">
      <c r="A808" s="13" t="s">
        <v>104</v>
      </c>
      <c r="B808" s="14" t="s">
        <v>37</v>
      </c>
      <c r="C808" s="108">
        <v>46071</v>
      </c>
      <c r="D808" s="108">
        <v>46071</v>
      </c>
      <c r="E808" s="17" t="s">
        <v>2004</v>
      </c>
      <c r="F808" s="17" t="s">
        <v>24</v>
      </c>
      <c r="G808" s="18">
        <v>15</v>
      </c>
      <c r="H808" s="25">
        <f>IF(F808="RECURSO DE REPOSICION",C808+G808,WORKDAY.INTL(C808,G808,1,$Y$5:$Y$23))</f>
        <v>46092</v>
      </c>
      <c r="I808" s="19"/>
      <c r="J808" s="20" t="s">
        <v>25</v>
      </c>
      <c r="K808" s="21" t="e">
        <v>#N/A</v>
      </c>
      <c r="L808" s="22" t="s">
        <v>1227</v>
      </c>
      <c r="M808" s="23" t="s">
        <v>2009</v>
      </c>
      <c r="N808" s="23" t="s">
        <v>1280</v>
      </c>
      <c r="O808" s="71" t="s">
        <v>1280</v>
      </c>
      <c r="P808" s="23"/>
      <c r="Q808" s="26"/>
      <c r="R808" s="112" t="s">
        <v>58</v>
      </c>
      <c r="S808" s="112" t="s">
        <v>1821</v>
      </c>
      <c r="T808" s="26" t="str">
        <f t="shared" si="70"/>
        <v>PENDIENTE EMITIR RESPUESTA</v>
      </c>
      <c r="U808" s="26"/>
      <c r="V808" s="24" t="s">
        <v>32</v>
      </c>
    </row>
    <row r="809" spans="1:22" x14ac:dyDescent="0.25">
      <c r="A809" s="13" t="s">
        <v>104</v>
      </c>
      <c r="B809" s="14" t="s">
        <v>23</v>
      </c>
      <c r="C809" s="108">
        <v>46071</v>
      </c>
      <c r="D809" s="108">
        <v>46071</v>
      </c>
      <c r="E809" s="17" t="s">
        <v>2027</v>
      </c>
      <c r="F809" s="17" t="s">
        <v>24</v>
      </c>
      <c r="G809" s="18">
        <v>15</v>
      </c>
      <c r="H809" s="25">
        <f t="shared" ref="H809:H821" si="75">IF(F809="RECURSO DE REPOSICION",C809+G809,WORKDAY.INTL(C809,G809,1,$Y$5:$Y$23))</f>
        <v>46092</v>
      </c>
      <c r="I809" s="19" t="s">
        <v>61</v>
      </c>
      <c r="J809" s="20" t="s">
        <v>61</v>
      </c>
      <c r="K809" s="21">
        <v>46071</v>
      </c>
      <c r="L809" s="22" t="s">
        <v>1227</v>
      </c>
      <c r="M809" s="23" t="s">
        <v>2028</v>
      </c>
      <c r="N809" s="23" t="s">
        <v>728</v>
      </c>
      <c r="O809" s="71"/>
      <c r="P809" s="23"/>
      <c r="Q809" s="26"/>
      <c r="R809" s="112" t="s">
        <v>50</v>
      </c>
      <c r="S809" s="112" t="s">
        <v>51</v>
      </c>
      <c r="T809" s="26" t="str">
        <f t="shared" si="70"/>
        <v>TRASLADO</v>
      </c>
      <c r="U809" t="s">
        <v>2029</v>
      </c>
      <c r="V809" s="24" t="s">
        <v>34</v>
      </c>
    </row>
    <row r="810" spans="1:22" x14ac:dyDescent="0.25">
      <c r="A810" s="13" t="s">
        <v>104</v>
      </c>
      <c r="B810" s="14" t="s">
        <v>23</v>
      </c>
      <c r="C810" s="108">
        <v>46072</v>
      </c>
      <c r="D810" s="108">
        <v>46072</v>
      </c>
      <c r="E810" s="17" t="s">
        <v>2043</v>
      </c>
      <c r="F810" s="17" t="s">
        <v>24</v>
      </c>
      <c r="G810" s="18">
        <v>15</v>
      </c>
      <c r="H810" s="25">
        <f t="shared" si="75"/>
        <v>46093</v>
      </c>
      <c r="I810" s="19"/>
      <c r="J810" s="20" t="s">
        <v>25</v>
      </c>
      <c r="K810" s="21" t="e">
        <v>#N/A</v>
      </c>
      <c r="L810" s="22" t="s">
        <v>1227</v>
      </c>
      <c r="M810" s="23" t="s">
        <v>2055</v>
      </c>
      <c r="N810" s="23" t="s">
        <v>1281</v>
      </c>
      <c r="O810" s="71" t="s">
        <v>1281</v>
      </c>
      <c r="P810" s="23"/>
      <c r="Q810">
        <v>4380</v>
      </c>
      <c r="R810" s="112" t="s">
        <v>55</v>
      </c>
      <c r="S810" s="112" t="s">
        <v>56</v>
      </c>
      <c r="T810" s="26" t="str">
        <f t="shared" si="70"/>
        <v>PENDIENTE EMITIR RESPUESTA</v>
      </c>
      <c r="U810" t="s">
        <v>1777</v>
      </c>
      <c r="V810" s="24" t="s">
        <v>29</v>
      </c>
    </row>
    <row r="811" spans="1:22" x14ac:dyDescent="0.25">
      <c r="A811" s="13" t="s">
        <v>104</v>
      </c>
      <c r="B811" s="14" t="s">
        <v>23</v>
      </c>
      <c r="C811" s="108">
        <v>46071</v>
      </c>
      <c r="D811" s="108">
        <v>46072</v>
      </c>
      <c r="E811" s="17" t="s">
        <v>2044</v>
      </c>
      <c r="F811" s="17" t="s">
        <v>24</v>
      </c>
      <c r="G811" s="18">
        <v>15</v>
      </c>
      <c r="H811" s="25">
        <f t="shared" si="75"/>
        <v>46092</v>
      </c>
      <c r="I811" s="19">
        <v>46080</v>
      </c>
      <c r="J811" s="20" t="s">
        <v>2553</v>
      </c>
      <c r="K811" s="21">
        <v>46080</v>
      </c>
      <c r="L811" s="22" t="s">
        <v>1227</v>
      </c>
      <c r="M811" s="23" t="s">
        <v>2056</v>
      </c>
      <c r="N811" s="23" t="s">
        <v>589</v>
      </c>
      <c r="O811" s="71" t="s">
        <v>2199</v>
      </c>
      <c r="P811" s="23"/>
      <c r="Q811" s="16">
        <v>35257</v>
      </c>
      <c r="R811" s="112" t="s">
        <v>66</v>
      </c>
      <c r="S811" s="112" t="s">
        <v>67</v>
      </c>
      <c r="T811" s="26" t="str">
        <f t="shared" si="70"/>
        <v>ATENDIDO</v>
      </c>
      <c r="U811" s="16"/>
      <c r="V811" s="24" t="s">
        <v>31</v>
      </c>
    </row>
    <row r="812" spans="1:22" x14ac:dyDescent="0.25">
      <c r="A812" s="13" t="s">
        <v>104</v>
      </c>
      <c r="B812" s="14" t="s">
        <v>37</v>
      </c>
      <c r="C812" s="108">
        <v>46071</v>
      </c>
      <c r="D812" s="108">
        <v>46072</v>
      </c>
      <c r="E812" s="17" t="s">
        <v>2045</v>
      </c>
      <c r="F812" s="17" t="s">
        <v>24</v>
      </c>
      <c r="G812" s="18">
        <v>15</v>
      </c>
      <c r="H812" s="25">
        <f t="shared" si="75"/>
        <v>46092</v>
      </c>
      <c r="I812" s="19" t="s">
        <v>61</v>
      </c>
      <c r="J812" s="20" t="s">
        <v>61</v>
      </c>
      <c r="K812" s="21">
        <v>46072</v>
      </c>
      <c r="L812" s="22" t="s">
        <v>1227</v>
      </c>
      <c r="M812" s="23" t="s">
        <v>2057</v>
      </c>
      <c r="N812" s="23" t="s">
        <v>728</v>
      </c>
      <c r="O812" s="71"/>
      <c r="P812" s="23"/>
      <c r="Q812" s="26"/>
      <c r="R812" s="112" t="s">
        <v>42</v>
      </c>
      <c r="S812" s="112" t="s">
        <v>42</v>
      </c>
      <c r="T812" s="26" t="str">
        <f t="shared" si="70"/>
        <v>TRASLADO</v>
      </c>
      <c r="U812" t="s">
        <v>2070</v>
      </c>
      <c r="V812" s="24" t="s">
        <v>34</v>
      </c>
    </row>
    <row r="813" spans="1:22" x14ac:dyDescent="0.25">
      <c r="A813" s="13" t="s">
        <v>104</v>
      </c>
      <c r="B813" s="14" t="s">
        <v>37</v>
      </c>
      <c r="C813" s="108">
        <v>46071</v>
      </c>
      <c r="D813" s="108">
        <v>46072</v>
      </c>
      <c r="E813" s="17" t="s">
        <v>2046</v>
      </c>
      <c r="F813" s="17" t="s">
        <v>24</v>
      </c>
      <c r="G813" s="18">
        <v>15</v>
      </c>
      <c r="H813" s="25">
        <f t="shared" si="75"/>
        <v>46092</v>
      </c>
      <c r="I813" s="19" t="s">
        <v>61</v>
      </c>
      <c r="J813" s="20" t="s">
        <v>61</v>
      </c>
      <c r="K813" s="21">
        <v>46072</v>
      </c>
      <c r="L813" s="22" t="s">
        <v>1227</v>
      </c>
      <c r="M813" s="23" t="s">
        <v>2058</v>
      </c>
      <c r="N813" s="23" t="s">
        <v>460</v>
      </c>
      <c r="O813" s="71"/>
      <c r="P813" s="23"/>
      <c r="R813" s="112" t="s">
        <v>578</v>
      </c>
      <c r="S813" s="112" t="s">
        <v>1998</v>
      </c>
      <c r="T813" s="26" t="str">
        <f t="shared" si="70"/>
        <v>TRASLADO</v>
      </c>
      <c r="U813" t="s">
        <v>2069</v>
      </c>
      <c r="V813" s="24" t="s">
        <v>34</v>
      </c>
    </row>
    <row r="814" spans="1:22" x14ac:dyDescent="0.25">
      <c r="A814" s="13" t="s">
        <v>104</v>
      </c>
      <c r="B814" s="14" t="s">
        <v>37</v>
      </c>
      <c r="C814" s="108">
        <v>46071</v>
      </c>
      <c r="D814" s="108">
        <v>46072</v>
      </c>
      <c r="E814" s="17" t="s">
        <v>2047</v>
      </c>
      <c r="F814" s="17" t="s">
        <v>24</v>
      </c>
      <c r="G814" s="18">
        <v>15</v>
      </c>
      <c r="H814" s="25">
        <f t="shared" si="75"/>
        <v>46092</v>
      </c>
      <c r="I814" s="19"/>
      <c r="J814" s="20" t="s">
        <v>25</v>
      </c>
      <c r="K814" s="21" t="e">
        <v>#N/A</v>
      </c>
      <c r="L814" s="22" t="s">
        <v>1227</v>
      </c>
      <c r="M814" s="23" t="s">
        <v>2059</v>
      </c>
      <c r="N814" s="23" t="s">
        <v>1280</v>
      </c>
      <c r="O814" s="71" t="s">
        <v>1280</v>
      </c>
      <c r="P814" s="23"/>
      <c r="Q814">
        <v>473976</v>
      </c>
      <c r="R814" s="112" t="s">
        <v>43</v>
      </c>
      <c r="S814" s="112" t="s">
        <v>364</v>
      </c>
      <c r="T814" s="26" t="str">
        <f t="shared" si="70"/>
        <v>PENDIENTE EMITIR RESPUESTA</v>
      </c>
      <c r="U814" s="26"/>
      <c r="V814" s="24" t="s">
        <v>32</v>
      </c>
    </row>
    <row r="815" spans="1:22" x14ac:dyDescent="0.25">
      <c r="A815" s="13" t="s">
        <v>104</v>
      </c>
      <c r="B815" s="14" t="s">
        <v>23</v>
      </c>
      <c r="C815" s="108">
        <v>46071</v>
      </c>
      <c r="D815" s="108">
        <v>46072</v>
      </c>
      <c r="E815" s="17" t="s">
        <v>2048</v>
      </c>
      <c r="F815" s="17" t="s">
        <v>24</v>
      </c>
      <c r="G815" s="18">
        <v>15</v>
      </c>
      <c r="H815" s="25">
        <f t="shared" si="75"/>
        <v>46092</v>
      </c>
      <c r="I815" s="19"/>
      <c r="J815" s="20" t="s">
        <v>25</v>
      </c>
      <c r="K815" s="21" t="e">
        <v>#N/A</v>
      </c>
      <c r="L815" s="22" t="s">
        <v>1227</v>
      </c>
      <c r="M815" s="23" t="s">
        <v>650</v>
      </c>
      <c r="N815" s="23" t="s">
        <v>1281</v>
      </c>
      <c r="O815" s="71" t="s">
        <v>1281</v>
      </c>
      <c r="P815" s="23"/>
      <c r="Q815" s="26">
        <v>97365</v>
      </c>
      <c r="R815" s="112" t="s">
        <v>55</v>
      </c>
      <c r="S815" s="112" t="s">
        <v>56</v>
      </c>
      <c r="T815" s="26" t="str">
        <f t="shared" si="70"/>
        <v>PENDIENTE EMITIR RESPUESTA</v>
      </c>
      <c r="U815" s="26"/>
      <c r="V815" s="24" t="s">
        <v>29</v>
      </c>
    </row>
    <row r="816" spans="1:22" x14ac:dyDescent="0.25">
      <c r="A816" s="13" t="s">
        <v>104</v>
      </c>
      <c r="B816" s="14" t="s">
        <v>23</v>
      </c>
      <c r="C816" s="108">
        <v>46071</v>
      </c>
      <c r="D816" s="108">
        <v>46072</v>
      </c>
      <c r="E816" s="17" t="s">
        <v>2049</v>
      </c>
      <c r="F816" s="17" t="s">
        <v>24</v>
      </c>
      <c r="G816" s="18">
        <v>15</v>
      </c>
      <c r="H816" s="25">
        <f t="shared" si="75"/>
        <v>46092</v>
      </c>
      <c r="I816" s="19" t="s">
        <v>61</v>
      </c>
      <c r="J816" s="20" t="s">
        <v>61</v>
      </c>
      <c r="K816" s="21">
        <v>46072</v>
      </c>
      <c r="L816" s="22" t="s">
        <v>1227</v>
      </c>
      <c r="M816" s="23" t="s">
        <v>2060</v>
      </c>
      <c r="N816" s="23" t="s">
        <v>728</v>
      </c>
      <c r="O816" s="71"/>
      <c r="P816" s="23"/>
      <c r="Q816" s="26"/>
      <c r="R816" s="112" t="s">
        <v>46</v>
      </c>
      <c r="S816" s="112" t="s">
        <v>46</v>
      </c>
      <c r="T816" s="26" t="str">
        <f t="shared" si="70"/>
        <v>TRASLADO</v>
      </c>
      <c r="U816" s="26" t="s">
        <v>2068</v>
      </c>
      <c r="V816" s="24" t="s">
        <v>34</v>
      </c>
    </row>
    <row r="817" spans="1:22" x14ac:dyDescent="0.25">
      <c r="A817" s="13" t="s">
        <v>104</v>
      </c>
      <c r="B817" s="14" t="s">
        <v>23</v>
      </c>
      <c r="C817" s="108">
        <v>46071</v>
      </c>
      <c r="D817" s="108">
        <v>46072</v>
      </c>
      <c r="E817" s="17" t="s">
        <v>2050</v>
      </c>
      <c r="F817" s="17" t="s">
        <v>24</v>
      </c>
      <c r="G817" s="18">
        <v>15</v>
      </c>
      <c r="H817" s="25">
        <f t="shared" si="75"/>
        <v>46092</v>
      </c>
      <c r="I817" s="19">
        <v>46080</v>
      </c>
      <c r="J817" s="20" t="s">
        <v>2581</v>
      </c>
      <c r="K817" s="21">
        <v>46080</v>
      </c>
      <c r="L817" s="22" t="s">
        <v>1227</v>
      </c>
      <c r="M817" s="23" t="s">
        <v>2061</v>
      </c>
      <c r="N817" s="23" t="s">
        <v>589</v>
      </c>
      <c r="O817" s="71" t="s">
        <v>1484</v>
      </c>
      <c r="P817" s="23"/>
      <c r="Q817" s="26">
        <v>65100</v>
      </c>
      <c r="R817" s="112" t="s">
        <v>55</v>
      </c>
      <c r="S817" s="112" t="s">
        <v>56</v>
      </c>
      <c r="T817" s="26" t="str">
        <f t="shared" si="70"/>
        <v>ATENDIDO</v>
      </c>
      <c r="U817" s="16"/>
      <c r="V817" s="24" t="s">
        <v>31</v>
      </c>
    </row>
    <row r="818" spans="1:22" x14ac:dyDescent="0.25">
      <c r="A818" s="13" t="s">
        <v>104</v>
      </c>
      <c r="B818" s="14" t="s">
        <v>23</v>
      </c>
      <c r="C818" s="108">
        <v>46071</v>
      </c>
      <c r="D818" s="108">
        <v>46072</v>
      </c>
      <c r="E818" s="17" t="s">
        <v>2051</v>
      </c>
      <c r="F818" s="17" t="s">
        <v>24</v>
      </c>
      <c r="G818" s="18">
        <v>15</v>
      </c>
      <c r="H818" s="25">
        <f t="shared" si="75"/>
        <v>46092</v>
      </c>
      <c r="I818" s="19"/>
      <c r="J818" s="20" t="s">
        <v>25</v>
      </c>
      <c r="K818" s="21" t="e">
        <v>#N/A</v>
      </c>
      <c r="L818" s="22" t="s">
        <v>1227</v>
      </c>
      <c r="M818" s="23" t="s">
        <v>2062</v>
      </c>
      <c r="N818" s="23" t="s">
        <v>1083</v>
      </c>
      <c r="O818" s="71" t="s">
        <v>2202</v>
      </c>
      <c r="P818" s="23"/>
      <c r="Q818" s="26"/>
      <c r="R818" s="112" t="s">
        <v>43</v>
      </c>
      <c r="S818" s="112" t="s">
        <v>2067</v>
      </c>
      <c r="T818" s="26" t="str">
        <f t="shared" si="70"/>
        <v>PENDIENTE EMITIR RESPUESTA</v>
      </c>
      <c r="U818" s="26" t="s">
        <v>681</v>
      </c>
      <c r="V818" s="24" t="s">
        <v>26</v>
      </c>
    </row>
    <row r="819" spans="1:22" x14ac:dyDescent="0.25">
      <c r="A819" s="13" t="s">
        <v>104</v>
      </c>
      <c r="B819" s="14" t="s">
        <v>23</v>
      </c>
      <c r="C819" s="108">
        <v>46071</v>
      </c>
      <c r="D819" s="108">
        <v>46072</v>
      </c>
      <c r="E819" s="17" t="s">
        <v>2052</v>
      </c>
      <c r="F819" s="17" t="s">
        <v>24</v>
      </c>
      <c r="G819" s="18">
        <v>15</v>
      </c>
      <c r="H819" s="25">
        <f t="shared" si="75"/>
        <v>46092</v>
      </c>
      <c r="I819" s="19"/>
      <c r="J819" s="20" t="s">
        <v>25</v>
      </c>
      <c r="K819" s="21" t="e">
        <v>#N/A</v>
      </c>
      <c r="L819" s="22" t="s">
        <v>1227</v>
      </c>
      <c r="M819" s="23" t="s">
        <v>2063</v>
      </c>
      <c r="N819" s="23" t="s">
        <v>1225</v>
      </c>
      <c r="O819" s="71"/>
      <c r="P819" s="23"/>
      <c r="Q819" s="26"/>
      <c r="R819" s="112" t="s">
        <v>457</v>
      </c>
      <c r="S819" s="112" t="s">
        <v>465</v>
      </c>
      <c r="T819" s="26" t="str">
        <f t="shared" si="70"/>
        <v>PENDIENTE EMITIR RESPUESTA</v>
      </c>
      <c r="U819" s="26"/>
      <c r="V819" s="24" t="s">
        <v>38</v>
      </c>
    </row>
    <row r="820" spans="1:22" x14ac:dyDescent="0.25">
      <c r="A820" s="13" t="s">
        <v>104</v>
      </c>
      <c r="B820" s="14" t="s">
        <v>23</v>
      </c>
      <c r="C820" s="108">
        <v>46071</v>
      </c>
      <c r="D820" s="108">
        <v>46072</v>
      </c>
      <c r="E820" s="17" t="s">
        <v>2053</v>
      </c>
      <c r="F820" s="17" t="s">
        <v>24</v>
      </c>
      <c r="G820" s="18">
        <v>15</v>
      </c>
      <c r="H820" s="25">
        <f t="shared" si="75"/>
        <v>46092</v>
      </c>
      <c r="I820" s="19"/>
      <c r="J820" s="20" t="s">
        <v>25</v>
      </c>
      <c r="K820" s="21" t="e">
        <v>#N/A</v>
      </c>
      <c r="L820" s="22" t="s">
        <v>1227</v>
      </c>
      <c r="M820" s="23" t="s">
        <v>2064</v>
      </c>
      <c r="N820" s="23" t="s">
        <v>1281</v>
      </c>
      <c r="O820" s="71" t="s">
        <v>1281</v>
      </c>
      <c r="P820" s="23"/>
      <c r="Q820" s="26">
        <v>218107</v>
      </c>
      <c r="R820" s="112" t="s">
        <v>365</v>
      </c>
      <c r="S820" s="112" t="s">
        <v>366</v>
      </c>
      <c r="T820" s="26" t="str">
        <f t="shared" si="70"/>
        <v>PENDIENTE EMITIR RESPUESTA</v>
      </c>
      <c r="U820" s="26" t="s">
        <v>2066</v>
      </c>
      <c r="V820" s="24" t="s">
        <v>29</v>
      </c>
    </row>
    <row r="821" spans="1:22" x14ac:dyDescent="0.25">
      <c r="A821" s="13" t="s">
        <v>104</v>
      </c>
      <c r="B821" s="14" t="s">
        <v>23</v>
      </c>
      <c r="C821" s="108">
        <v>46069</v>
      </c>
      <c r="D821" s="108">
        <v>46072</v>
      </c>
      <c r="E821" s="17" t="s">
        <v>2054</v>
      </c>
      <c r="F821" s="17" t="s">
        <v>24</v>
      </c>
      <c r="G821" s="18">
        <v>15</v>
      </c>
      <c r="H821" s="25">
        <f t="shared" si="75"/>
        <v>46090</v>
      </c>
      <c r="I821" s="19"/>
      <c r="J821" s="20" t="s">
        <v>25</v>
      </c>
      <c r="K821" s="21" t="e">
        <v>#N/A</v>
      </c>
      <c r="L821" s="22" t="s">
        <v>1227</v>
      </c>
      <c r="M821" s="23" t="s">
        <v>2065</v>
      </c>
      <c r="N821" s="23" t="s">
        <v>1083</v>
      </c>
      <c r="O821" s="71" t="s">
        <v>2203</v>
      </c>
      <c r="P821" s="23"/>
      <c r="Q821" s="26"/>
      <c r="R821" s="112" t="s">
        <v>58</v>
      </c>
      <c r="S821" s="112" t="s">
        <v>570</v>
      </c>
      <c r="T821" s="26" t="str">
        <f t="shared" si="70"/>
        <v>PENDIENTE EMITIR RESPUESTA</v>
      </c>
      <c r="U821" s="26"/>
      <c r="V821" s="24" t="s">
        <v>26</v>
      </c>
    </row>
    <row r="822" spans="1:22" x14ac:dyDescent="0.25">
      <c r="A822" s="13" t="s">
        <v>104</v>
      </c>
      <c r="B822" s="14" t="s">
        <v>23</v>
      </c>
      <c r="C822" s="108">
        <v>46072</v>
      </c>
      <c r="D822" s="108">
        <v>46072</v>
      </c>
      <c r="E822" s="17" t="s">
        <v>2071</v>
      </c>
      <c r="F822" s="17" t="s">
        <v>24</v>
      </c>
      <c r="G822" s="18">
        <v>15</v>
      </c>
      <c r="H822" s="25">
        <f t="shared" ref="H822:H825" si="76">IF(F822="RECURSO DE REPOSICION",C822+G822,WORKDAY.INTL(C822,G822,1,$Y$5:$Y$23))</f>
        <v>46093</v>
      </c>
      <c r="I822" s="19"/>
      <c r="J822" s="20" t="s">
        <v>25</v>
      </c>
      <c r="K822" s="21" t="e">
        <v>#N/A</v>
      </c>
      <c r="L822" s="22" t="s">
        <v>1227</v>
      </c>
      <c r="M822" s="23" t="s">
        <v>2075</v>
      </c>
      <c r="N822" s="23" t="s">
        <v>1280</v>
      </c>
      <c r="O822" s="71" t="s">
        <v>1280</v>
      </c>
      <c r="P822" s="23"/>
      <c r="Q822" s="26">
        <v>492550</v>
      </c>
      <c r="R822" s="112" t="s">
        <v>42</v>
      </c>
      <c r="S822" s="112" t="s">
        <v>42</v>
      </c>
      <c r="T822" s="26" t="str">
        <f t="shared" si="70"/>
        <v>PENDIENTE EMITIR RESPUESTA</v>
      </c>
      <c r="U822" s="26"/>
      <c r="V822" s="24" t="s">
        <v>32</v>
      </c>
    </row>
    <row r="823" spans="1:22" x14ac:dyDescent="0.25">
      <c r="A823" s="13" t="s">
        <v>104</v>
      </c>
      <c r="B823" s="14" t="s">
        <v>23</v>
      </c>
      <c r="C823" s="108">
        <v>46072</v>
      </c>
      <c r="D823" s="108">
        <v>46072</v>
      </c>
      <c r="E823" s="17" t="s">
        <v>2072</v>
      </c>
      <c r="F823" s="17" t="s">
        <v>24</v>
      </c>
      <c r="G823" s="18">
        <v>15</v>
      </c>
      <c r="H823" s="25">
        <f t="shared" si="76"/>
        <v>46093</v>
      </c>
      <c r="I823" s="19"/>
      <c r="J823" s="20" t="s">
        <v>25</v>
      </c>
      <c r="K823" s="21" t="e">
        <v>#N/A</v>
      </c>
      <c r="L823" s="22" t="s">
        <v>1227</v>
      </c>
      <c r="M823" s="23" t="s">
        <v>2076</v>
      </c>
      <c r="N823" s="23" t="s">
        <v>1280</v>
      </c>
      <c r="O823" s="71" t="s">
        <v>1280</v>
      </c>
      <c r="P823" s="23"/>
      <c r="Q823" s="26">
        <v>514269</v>
      </c>
      <c r="R823" s="112" t="s">
        <v>63</v>
      </c>
      <c r="S823" s="112" t="s">
        <v>62</v>
      </c>
      <c r="T823" s="26" t="str">
        <f t="shared" si="70"/>
        <v>PENDIENTE EMITIR RESPUESTA</v>
      </c>
      <c r="U823" s="26"/>
      <c r="V823" s="24" t="s">
        <v>32</v>
      </c>
    </row>
    <row r="824" spans="1:22" x14ac:dyDescent="0.25">
      <c r="A824" s="13" t="s">
        <v>104</v>
      </c>
      <c r="B824" s="14" t="s">
        <v>23</v>
      </c>
      <c r="C824" s="108">
        <v>46072</v>
      </c>
      <c r="D824" s="108">
        <v>46072</v>
      </c>
      <c r="E824" s="17" t="s">
        <v>2073</v>
      </c>
      <c r="F824" s="17" t="s">
        <v>24</v>
      </c>
      <c r="G824" s="18">
        <v>15</v>
      </c>
      <c r="H824" s="25">
        <f t="shared" si="76"/>
        <v>46093</v>
      </c>
      <c r="I824" s="19"/>
      <c r="J824" s="20" t="s">
        <v>25</v>
      </c>
      <c r="K824" s="21" t="e">
        <v>#N/A</v>
      </c>
      <c r="L824" s="22" t="s">
        <v>1227</v>
      </c>
      <c r="M824" s="23" t="s">
        <v>2076</v>
      </c>
      <c r="N824" s="23" t="s">
        <v>1280</v>
      </c>
      <c r="O824" s="71" t="s">
        <v>1280</v>
      </c>
      <c r="P824" s="23"/>
      <c r="Q824" s="26">
        <v>513816</v>
      </c>
      <c r="R824" s="112" t="s">
        <v>63</v>
      </c>
      <c r="S824" s="112" t="s">
        <v>62</v>
      </c>
      <c r="T824" s="26" t="str">
        <f t="shared" si="70"/>
        <v>PENDIENTE EMITIR RESPUESTA</v>
      </c>
      <c r="U824" s="16"/>
      <c r="V824" s="24" t="s">
        <v>32</v>
      </c>
    </row>
    <row r="825" spans="1:22" x14ac:dyDescent="0.25">
      <c r="A825" s="13" t="s">
        <v>104</v>
      </c>
      <c r="B825" s="14" t="s">
        <v>23</v>
      </c>
      <c r="C825" s="108">
        <v>46072</v>
      </c>
      <c r="D825" s="108">
        <v>46072</v>
      </c>
      <c r="E825" s="17" t="s">
        <v>2074</v>
      </c>
      <c r="F825" s="17" t="s">
        <v>24</v>
      </c>
      <c r="G825" s="18">
        <v>15</v>
      </c>
      <c r="H825" s="25">
        <f t="shared" si="76"/>
        <v>46093</v>
      </c>
      <c r="I825" s="19"/>
      <c r="J825" s="20" t="s">
        <v>25</v>
      </c>
      <c r="K825" s="21" t="e">
        <v>#N/A</v>
      </c>
      <c r="L825" s="22" t="s">
        <v>1227</v>
      </c>
      <c r="M825" s="23" t="s">
        <v>2077</v>
      </c>
      <c r="N825" s="23" t="s">
        <v>1282</v>
      </c>
      <c r="O825" s="71" t="s">
        <v>1282</v>
      </c>
      <c r="P825" s="23"/>
      <c r="Q825" s="26"/>
      <c r="R825" s="112" t="s">
        <v>58</v>
      </c>
      <c r="S825" s="112" t="s">
        <v>71</v>
      </c>
      <c r="T825" s="26" t="str">
        <f t="shared" si="70"/>
        <v>PENDIENTE EMITIR RESPUESTA</v>
      </c>
      <c r="U825" s="26" t="s">
        <v>2078</v>
      </c>
      <c r="V825" s="24" t="s">
        <v>28</v>
      </c>
    </row>
    <row r="826" spans="1:22" x14ac:dyDescent="0.25">
      <c r="A826" s="13" t="s">
        <v>104</v>
      </c>
      <c r="B826" s="14" t="s">
        <v>23</v>
      </c>
      <c r="C826" s="108">
        <v>46072</v>
      </c>
      <c r="D826" s="108">
        <v>46072</v>
      </c>
      <c r="E826" s="17" t="s">
        <v>2079</v>
      </c>
      <c r="F826" s="17" t="s">
        <v>24</v>
      </c>
      <c r="G826" s="18">
        <v>15</v>
      </c>
      <c r="H826" s="25">
        <f t="shared" ref="H826:H827" si="77">IF(F826="RECURSO DE REPOSICION",C826+G826,WORKDAY.INTL(C826,G826,1,$Y$5:$Y$23))</f>
        <v>46093</v>
      </c>
      <c r="I826" s="19" t="s">
        <v>61</v>
      </c>
      <c r="J826" s="20" t="s">
        <v>61</v>
      </c>
      <c r="K826" s="21">
        <v>46072</v>
      </c>
      <c r="L826" s="22" t="s">
        <v>1227</v>
      </c>
      <c r="M826" s="23" t="s">
        <v>2080</v>
      </c>
      <c r="N826" s="23" t="s">
        <v>460</v>
      </c>
      <c r="O826" s="71"/>
      <c r="P826" s="23"/>
      <c r="Q826" s="26"/>
      <c r="R826" s="112" t="s">
        <v>50</v>
      </c>
      <c r="S826" s="112" t="s">
        <v>51</v>
      </c>
      <c r="T826" s="26" t="str">
        <f t="shared" si="70"/>
        <v>TRASLADO</v>
      </c>
      <c r="U826" s="26" t="s">
        <v>2081</v>
      </c>
      <c r="V826" s="24" t="s">
        <v>34</v>
      </c>
    </row>
    <row r="827" spans="1:22" x14ac:dyDescent="0.25">
      <c r="A827" s="13" t="s">
        <v>104</v>
      </c>
      <c r="B827" s="14" t="s">
        <v>37</v>
      </c>
      <c r="C827" s="108">
        <v>46072</v>
      </c>
      <c r="D827" s="108">
        <v>46072</v>
      </c>
      <c r="E827" s="17" t="s">
        <v>2082</v>
      </c>
      <c r="F827" s="17" t="s">
        <v>24</v>
      </c>
      <c r="G827" s="18">
        <v>15</v>
      </c>
      <c r="H827" s="25">
        <f t="shared" si="77"/>
        <v>46093</v>
      </c>
      <c r="I827" s="19"/>
      <c r="J827" s="20" t="s">
        <v>25</v>
      </c>
      <c r="K827" s="21" t="e">
        <v>#N/A</v>
      </c>
      <c r="L827" s="22" t="s">
        <v>1227</v>
      </c>
      <c r="M827" s="23" t="s">
        <v>2083</v>
      </c>
      <c r="N827" s="23" t="s">
        <v>1280</v>
      </c>
      <c r="O827" s="71" t="s">
        <v>1280</v>
      </c>
      <c r="P827" s="23"/>
      <c r="Q827" s="26">
        <v>504059</v>
      </c>
      <c r="R827" s="112" t="s">
        <v>42</v>
      </c>
      <c r="S827" s="112" t="s">
        <v>42</v>
      </c>
      <c r="T827" s="26" t="str">
        <f t="shared" si="70"/>
        <v>PENDIENTE EMITIR RESPUESTA</v>
      </c>
      <c r="U827" s="26"/>
      <c r="V827" s="24" t="s">
        <v>32</v>
      </c>
    </row>
    <row r="828" spans="1:22" x14ac:dyDescent="0.25">
      <c r="A828" s="13" t="s">
        <v>104</v>
      </c>
      <c r="B828" s="14" t="s">
        <v>23</v>
      </c>
      <c r="C828" s="108">
        <v>46072</v>
      </c>
      <c r="D828" s="108">
        <v>46072</v>
      </c>
      <c r="E828" s="17" t="s">
        <v>2084</v>
      </c>
      <c r="F828" s="17" t="s">
        <v>24</v>
      </c>
      <c r="G828" s="18">
        <v>15</v>
      </c>
      <c r="H828" s="25">
        <f t="shared" ref="H828" si="78">IF(F828="RECURSO DE REPOSICION",C828+G828,WORKDAY.INTL(C828,G828,1,$Y$5:$Y$23))</f>
        <v>46093</v>
      </c>
      <c r="I828" s="19"/>
      <c r="J828" s="20" t="s">
        <v>25</v>
      </c>
      <c r="K828" s="21" t="e">
        <v>#N/A</v>
      </c>
      <c r="L828" s="22" t="s">
        <v>1227</v>
      </c>
      <c r="M828" s="23" t="s">
        <v>2085</v>
      </c>
      <c r="N828" s="23" t="s">
        <v>1280</v>
      </c>
      <c r="O828" s="71" t="s">
        <v>1280</v>
      </c>
      <c r="P828" s="23"/>
      <c r="Q828" s="26">
        <v>1009252</v>
      </c>
      <c r="R828" s="112" t="s">
        <v>68</v>
      </c>
      <c r="S828" s="112" t="s">
        <v>1089</v>
      </c>
      <c r="T828" s="26" t="str">
        <f t="shared" si="70"/>
        <v>PENDIENTE EMITIR RESPUESTA</v>
      </c>
      <c r="U828" s="26"/>
      <c r="V828" s="24" t="s">
        <v>32</v>
      </c>
    </row>
    <row r="829" spans="1:22" x14ac:dyDescent="0.25">
      <c r="A829" s="13" t="s">
        <v>104</v>
      </c>
      <c r="B829" s="14" t="s">
        <v>23</v>
      </c>
      <c r="C829" s="108">
        <v>46072</v>
      </c>
      <c r="D829" s="108">
        <v>46072</v>
      </c>
      <c r="E829" s="17" t="s">
        <v>2087</v>
      </c>
      <c r="F829" s="17" t="s">
        <v>24</v>
      </c>
      <c r="G829" s="18">
        <v>15</v>
      </c>
      <c r="H829" s="25">
        <f t="shared" ref="H829" si="79">IF(F829="RECURSO DE REPOSICION",C829+G829,WORKDAY.INTL(C829,G829,1,$Y$5:$Y$23))</f>
        <v>46093</v>
      </c>
      <c r="I829" s="19" t="s">
        <v>329</v>
      </c>
      <c r="J829" s="20" t="s">
        <v>41</v>
      </c>
      <c r="K829" s="21">
        <v>46078</v>
      </c>
      <c r="L829" s="22" t="s">
        <v>1227</v>
      </c>
      <c r="M829" s="23" t="s">
        <v>2088</v>
      </c>
      <c r="N829" s="23" t="s">
        <v>1473</v>
      </c>
      <c r="O829" s="71" t="s">
        <v>1472</v>
      </c>
      <c r="P829" s="26"/>
      <c r="Q829" s="26">
        <v>21615</v>
      </c>
      <c r="R829" s="112" t="s">
        <v>68</v>
      </c>
      <c r="S829" s="112" t="s">
        <v>704</v>
      </c>
      <c r="T829" s="26" t="str">
        <f t="shared" si="70"/>
        <v>NO REQUIERE RESPUESTA</v>
      </c>
      <c r="U829" s="26"/>
      <c r="V829" s="24" t="s">
        <v>33</v>
      </c>
    </row>
    <row r="830" spans="1:22" x14ac:dyDescent="0.25">
      <c r="A830" s="13" t="s">
        <v>104</v>
      </c>
      <c r="B830" s="14" t="s">
        <v>23</v>
      </c>
      <c r="C830" s="108">
        <v>46072</v>
      </c>
      <c r="D830" s="108">
        <v>46072</v>
      </c>
      <c r="E830" s="17" t="s">
        <v>2089</v>
      </c>
      <c r="F830" s="17" t="s">
        <v>24</v>
      </c>
      <c r="G830" s="18">
        <v>15</v>
      </c>
      <c r="H830" s="25">
        <f t="shared" ref="H830" si="80">IF(F830="RECURSO DE REPOSICION",C830+G830,WORKDAY.INTL(C830,G830,1,$Y$5:$Y$23))</f>
        <v>46093</v>
      </c>
      <c r="I830" s="19"/>
      <c r="J830" s="20" t="s">
        <v>25</v>
      </c>
      <c r="K830" s="21" t="e">
        <v>#N/A</v>
      </c>
      <c r="L830" s="22" t="s">
        <v>1227</v>
      </c>
      <c r="M830" s="23" t="s">
        <v>2090</v>
      </c>
      <c r="N830" s="23" t="s">
        <v>1280</v>
      </c>
      <c r="O830" s="71" t="s">
        <v>1280</v>
      </c>
      <c r="P830" s="23"/>
      <c r="Q830" s="26"/>
      <c r="R830" s="112" t="s">
        <v>58</v>
      </c>
      <c r="S830" s="112" t="s">
        <v>71</v>
      </c>
      <c r="T830" s="26" t="str">
        <f t="shared" si="70"/>
        <v>PENDIENTE EMITIR RESPUESTA</v>
      </c>
      <c r="U830" s="26"/>
      <c r="V830" s="24" t="s">
        <v>32</v>
      </c>
    </row>
    <row r="831" spans="1:22" x14ac:dyDescent="0.25">
      <c r="A831" s="13" t="s">
        <v>104</v>
      </c>
      <c r="B831" s="14" t="s">
        <v>23</v>
      </c>
      <c r="C831" s="108">
        <v>46072</v>
      </c>
      <c r="D831" s="108">
        <v>46072</v>
      </c>
      <c r="E831" s="17" t="s">
        <v>2091</v>
      </c>
      <c r="F831" s="17" t="s">
        <v>24</v>
      </c>
      <c r="G831" s="18">
        <v>15</v>
      </c>
      <c r="H831" s="25">
        <f t="shared" ref="H831:H834" si="81">IF(F831="RECURSO DE REPOSICION",C831+G831,WORKDAY.INTL(C831,G831,1,$Y$5:$Y$23))</f>
        <v>46093</v>
      </c>
      <c r="I831" s="19"/>
      <c r="J831" s="20" t="s">
        <v>25</v>
      </c>
      <c r="K831" s="21" t="e">
        <v>#N/A</v>
      </c>
      <c r="L831" s="22" t="s">
        <v>1227</v>
      </c>
      <c r="M831" s="23" t="s">
        <v>2093</v>
      </c>
      <c r="N831" s="23" t="s">
        <v>1281</v>
      </c>
      <c r="O831" s="71" t="s">
        <v>1281</v>
      </c>
      <c r="P831" s="23"/>
      <c r="Q831" s="26">
        <v>720337</v>
      </c>
      <c r="R831" s="112" t="s">
        <v>63</v>
      </c>
      <c r="S831" s="112" t="s">
        <v>62</v>
      </c>
      <c r="T831" s="26" t="str">
        <f t="shared" si="70"/>
        <v>PENDIENTE EMITIR RESPUESTA</v>
      </c>
      <c r="U831" s="16"/>
      <c r="V831" s="24" t="s">
        <v>29</v>
      </c>
    </row>
    <row r="832" spans="1:22" x14ac:dyDescent="0.25">
      <c r="A832" s="13" t="s">
        <v>104</v>
      </c>
      <c r="B832" s="14" t="s">
        <v>37</v>
      </c>
      <c r="C832" s="108">
        <v>46072</v>
      </c>
      <c r="D832" s="108">
        <v>46072</v>
      </c>
      <c r="E832" s="17" t="s">
        <v>2092</v>
      </c>
      <c r="F832" s="17" t="s">
        <v>24</v>
      </c>
      <c r="G832" s="18">
        <v>15</v>
      </c>
      <c r="H832" s="25">
        <f t="shared" si="81"/>
        <v>46093</v>
      </c>
      <c r="I832" s="19"/>
      <c r="J832" s="20" t="s">
        <v>25</v>
      </c>
      <c r="K832" s="21" t="e">
        <v>#N/A</v>
      </c>
      <c r="L832" s="22" t="s">
        <v>1227</v>
      </c>
      <c r="M832" s="23" t="s">
        <v>2094</v>
      </c>
      <c r="N832" s="23" t="s">
        <v>1280</v>
      </c>
      <c r="O832" s="71" t="s">
        <v>1280</v>
      </c>
      <c r="P832" s="23"/>
      <c r="Q832" s="26">
        <v>482003</v>
      </c>
      <c r="R832" s="112" t="s">
        <v>39</v>
      </c>
      <c r="S832" s="112" t="s">
        <v>40</v>
      </c>
      <c r="T832" s="26" t="str">
        <f t="shared" si="70"/>
        <v>PENDIENTE EMITIR RESPUESTA</v>
      </c>
      <c r="U832" s="26"/>
      <c r="V832" s="24" t="s">
        <v>32</v>
      </c>
    </row>
    <row r="833" spans="1:22" x14ac:dyDescent="0.25">
      <c r="A833" s="13" t="s">
        <v>104</v>
      </c>
      <c r="B833" s="14" t="s">
        <v>23</v>
      </c>
      <c r="C833" s="108">
        <v>46072</v>
      </c>
      <c r="D833" s="108">
        <v>46072</v>
      </c>
      <c r="E833" s="17" t="s">
        <v>2095</v>
      </c>
      <c r="F833" s="17" t="s">
        <v>24</v>
      </c>
      <c r="G833" s="18">
        <v>15</v>
      </c>
      <c r="H833" s="25">
        <f t="shared" si="81"/>
        <v>46093</v>
      </c>
      <c r="I833" s="19" t="s">
        <v>61</v>
      </c>
      <c r="J833" s="20" t="s">
        <v>61</v>
      </c>
      <c r="K833" s="21">
        <v>46072</v>
      </c>
      <c r="L833" s="22" t="s">
        <v>1227</v>
      </c>
      <c r="M833" s="23" t="s">
        <v>2097</v>
      </c>
      <c r="N833" s="23" t="s">
        <v>75</v>
      </c>
      <c r="O833" s="26"/>
      <c r="P833" s="26"/>
      <c r="Q833" s="26">
        <v>78309</v>
      </c>
      <c r="R833" s="112" t="s">
        <v>42</v>
      </c>
      <c r="S833" s="112" t="s">
        <v>42</v>
      </c>
      <c r="T833" s="26" t="str">
        <f t="shared" si="70"/>
        <v>TRASLADO</v>
      </c>
      <c r="U833" s="26" t="s">
        <v>2098</v>
      </c>
      <c r="V833" s="24" t="s">
        <v>34</v>
      </c>
    </row>
    <row r="834" spans="1:22" x14ac:dyDescent="0.25">
      <c r="A834" s="13" t="s">
        <v>104</v>
      </c>
      <c r="B834" s="14" t="s">
        <v>23</v>
      </c>
      <c r="C834" s="108">
        <v>46072</v>
      </c>
      <c r="D834" s="108">
        <v>46072</v>
      </c>
      <c r="E834" s="17" t="s">
        <v>2096</v>
      </c>
      <c r="F834" s="17" t="s">
        <v>24</v>
      </c>
      <c r="G834" s="18">
        <v>15</v>
      </c>
      <c r="H834" s="25">
        <f t="shared" si="81"/>
        <v>46093</v>
      </c>
      <c r="I834" s="19"/>
      <c r="J834" s="20" t="s">
        <v>25</v>
      </c>
      <c r="K834" s="21" t="e">
        <v>#N/A</v>
      </c>
      <c r="L834" s="22" t="s">
        <v>1227</v>
      </c>
      <c r="M834" s="23" t="s">
        <v>2090</v>
      </c>
      <c r="N834" s="23" t="s">
        <v>1280</v>
      </c>
      <c r="O834" s="71" t="s">
        <v>1280</v>
      </c>
      <c r="P834" s="23"/>
      <c r="Q834" s="26">
        <v>406277</v>
      </c>
      <c r="R834" s="112" t="s">
        <v>58</v>
      </c>
      <c r="S834" s="112" t="s">
        <v>71</v>
      </c>
      <c r="T834" s="26" t="str">
        <f t="shared" ref="T834:T897" si="82">+IF(IFERROR(SEARCH("2026",J834,1)=1,0),"ATENDIDO",J834)</f>
        <v>PENDIENTE EMITIR RESPUESTA</v>
      </c>
      <c r="U834" s="26"/>
      <c r="V834" s="24" t="s">
        <v>32</v>
      </c>
    </row>
    <row r="835" spans="1:22" x14ac:dyDescent="0.25">
      <c r="A835" s="13" t="s">
        <v>104</v>
      </c>
      <c r="B835" s="14" t="s">
        <v>23</v>
      </c>
      <c r="C835" s="108">
        <v>46073</v>
      </c>
      <c r="D835" s="108">
        <v>46073</v>
      </c>
      <c r="E835" s="17" t="s">
        <v>2103</v>
      </c>
      <c r="F835" s="17" t="s">
        <v>24</v>
      </c>
      <c r="G835" s="18">
        <v>15</v>
      </c>
      <c r="H835" s="25">
        <f t="shared" ref="H835:H860" si="83">IF(F835="RECURSO DE REPOSICION",C835+G835,WORKDAY.INTL(C835,G835,1,$Y$5:$Y$23))</f>
        <v>46094</v>
      </c>
      <c r="I835" s="19"/>
      <c r="J835" s="20" t="s">
        <v>25</v>
      </c>
      <c r="K835" s="21" t="e">
        <v>#N/A</v>
      </c>
      <c r="L835" s="22" t="s">
        <v>1227</v>
      </c>
      <c r="M835" s="23" t="s">
        <v>2151</v>
      </c>
      <c r="N835" s="23" t="s">
        <v>1282</v>
      </c>
      <c r="O835" s="71" t="s">
        <v>1282</v>
      </c>
      <c r="P835" s="23"/>
      <c r="Q835" s="26"/>
      <c r="R835" s="112" t="s">
        <v>46</v>
      </c>
      <c r="S835" s="112" t="s">
        <v>46</v>
      </c>
      <c r="T835" s="26" t="str">
        <f t="shared" si="82"/>
        <v>PENDIENTE EMITIR RESPUESTA</v>
      </c>
      <c r="U835" s="26"/>
      <c r="V835" s="24" t="s">
        <v>28</v>
      </c>
    </row>
    <row r="836" spans="1:22" x14ac:dyDescent="0.25">
      <c r="A836" s="13" t="s">
        <v>104</v>
      </c>
      <c r="B836" s="14" t="s">
        <v>23</v>
      </c>
      <c r="C836" s="108">
        <v>46073</v>
      </c>
      <c r="D836" s="108">
        <v>46073</v>
      </c>
      <c r="E836" s="17" t="s">
        <v>2104</v>
      </c>
      <c r="F836" s="17" t="s">
        <v>24</v>
      </c>
      <c r="G836" s="18">
        <v>15</v>
      </c>
      <c r="H836" s="25">
        <f t="shared" si="83"/>
        <v>46094</v>
      </c>
      <c r="I836" s="19"/>
      <c r="J836" s="20" t="s">
        <v>25</v>
      </c>
      <c r="K836" s="21" t="e">
        <v>#N/A</v>
      </c>
      <c r="L836" s="22" t="s">
        <v>1227</v>
      </c>
      <c r="M836" s="23" t="s">
        <v>2130</v>
      </c>
      <c r="N836" s="23" t="s">
        <v>590</v>
      </c>
      <c r="O836" s="71" t="s">
        <v>590</v>
      </c>
      <c r="R836" s="112" t="s">
        <v>63</v>
      </c>
      <c r="S836" s="112" t="s">
        <v>2165</v>
      </c>
      <c r="T836" s="26" t="str">
        <f t="shared" si="82"/>
        <v>PENDIENTE EMITIR RESPUESTA</v>
      </c>
      <c r="U836" t="s">
        <v>2164</v>
      </c>
      <c r="V836" s="24" t="s">
        <v>33</v>
      </c>
    </row>
    <row r="837" spans="1:22" x14ac:dyDescent="0.25">
      <c r="A837" s="13" t="s">
        <v>104</v>
      </c>
      <c r="B837" s="14" t="s">
        <v>23</v>
      </c>
      <c r="C837" s="108">
        <v>46073</v>
      </c>
      <c r="D837" s="108">
        <v>46073</v>
      </c>
      <c r="E837" s="17" t="s">
        <v>2105</v>
      </c>
      <c r="F837" s="17" t="s">
        <v>24</v>
      </c>
      <c r="G837" s="18">
        <v>15</v>
      </c>
      <c r="H837" s="25">
        <f t="shared" si="83"/>
        <v>46094</v>
      </c>
      <c r="I837" s="19">
        <v>46080</v>
      </c>
      <c r="J837" s="20" t="s">
        <v>2570</v>
      </c>
      <c r="K837" s="21">
        <v>46080</v>
      </c>
      <c r="L837" s="22" t="s">
        <v>1227</v>
      </c>
      <c r="M837" s="23" t="s">
        <v>2131</v>
      </c>
      <c r="N837" s="23" t="s">
        <v>589</v>
      </c>
      <c r="O837" s="71" t="s">
        <v>2201</v>
      </c>
      <c r="P837" s="23"/>
      <c r="Q837" s="26">
        <v>89127</v>
      </c>
      <c r="R837" s="112" t="s">
        <v>43</v>
      </c>
      <c r="S837" s="112" t="s">
        <v>364</v>
      </c>
      <c r="T837" s="26" t="str">
        <f t="shared" si="82"/>
        <v>ATENDIDO</v>
      </c>
      <c r="U837" s="16"/>
      <c r="V837" s="24" t="s">
        <v>31</v>
      </c>
    </row>
    <row r="838" spans="1:22" x14ac:dyDescent="0.25">
      <c r="A838" s="13" t="s">
        <v>104</v>
      </c>
      <c r="B838" s="14" t="s">
        <v>23</v>
      </c>
      <c r="C838" s="108">
        <v>46073</v>
      </c>
      <c r="D838" s="108">
        <v>46073</v>
      </c>
      <c r="E838" s="17" t="s">
        <v>2106</v>
      </c>
      <c r="F838" s="17" t="s">
        <v>24</v>
      </c>
      <c r="G838" s="18">
        <v>15</v>
      </c>
      <c r="H838" s="25">
        <f t="shared" si="83"/>
        <v>46094</v>
      </c>
      <c r="I838" s="19"/>
      <c r="J838" s="20" t="s">
        <v>25</v>
      </c>
      <c r="K838" s="21" t="e">
        <v>#N/A</v>
      </c>
      <c r="L838" s="22" t="s">
        <v>1227</v>
      </c>
      <c r="M838" s="23" t="s">
        <v>2132</v>
      </c>
      <c r="N838" s="23" t="s">
        <v>590</v>
      </c>
      <c r="O838" s="71" t="s">
        <v>590</v>
      </c>
      <c r="R838" s="112" t="s">
        <v>457</v>
      </c>
      <c r="S838" s="112" t="s">
        <v>465</v>
      </c>
      <c r="T838" s="26" t="str">
        <f t="shared" si="82"/>
        <v>PENDIENTE EMITIR RESPUESTA</v>
      </c>
      <c r="U838" s="26"/>
      <c r="V838" s="24" t="s">
        <v>33</v>
      </c>
    </row>
    <row r="839" spans="1:22" x14ac:dyDescent="0.25">
      <c r="A839" s="13" t="s">
        <v>104</v>
      </c>
      <c r="B839" s="14" t="s">
        <v>23</v>
      </c>
      <c r="C839" s="108">
        <v>46073</v>
      </c>
      <c r="D839" s="108">
        <v>46073</v>
      </c>
      <c r="E839" s="17" t="s">
        <v>2107</v>
      </c>
      <c r="F839" s="17" t="s">
        <v>24</v>
      </c>
      <c r="G839" s="18">
        <v>15</v>
      </c>
      <c r="H839" s="25">
        <f t="shared" si="83"/>
        <v>46094</v>
      </c>
      <c r="I839" s="19"/>
      <c r="J839" s="20" t="s">
        <v>25</v>
      </c>
      <c r="K839" s="21" t="e">
        <v>#N/A</v>
      </c>
      <c r="L839" s="22" t="s">
        <v>1227</v>
      </c>
      <c r="M839" s="23" t="s">
        <v>2133</v>
      </c>
      <c r="N839" s="23" t="s">
        <v>1282</v>
      </c>
      <c r="O839" s="71" t="s">
        <v>1282</v>
      </c>
      <c r="P839" s="23"/>
      <c r="Q839" s="26"/>
      <c r="R839" s="112" t="s">
        <v>42</v>
      </c>
      <c r="S839" s="112" t="s">
        <v>42</v>
      </c>
      <c r="T839" s="26" t="str">
        <f t="shared" si="82"/>
        <v>PENDIENTE EMITIR RESPUESTA</v>
      </c>
      <c r="U839" s="26"/>
      <c r="V839" s="24" t="s">
        <v>28</v>
      </c>
    </row>
    <row r="840" spans="1:22" x14ac:dyDescent="0.25">
      <c r="A840" s="13" t="s">
        <v>104</v>
      </c>
      <c r="B840" s="14" t="s">
        <v>37</v>
      </c>
      <c r="C840" s="108">
        <v>46073</v>
      </c>
      <c r="D840" s="108">
        <v>46073</v>
      </c>
      <c r="E840" s="17" t="s">
        <v>2108</v>
      </c>
      <c r="F840" s="17" t="s">
        <v>24</v>
      </c>
      <c r="G840" s="18">
        <v>15</v>
      </c>
      <c r="H840" s="25">
        <f t="shared" si="83"/>
        <v>46094</v>
      </c>
      <c r="I840" s="19" t="s">
        <v>61</v>
      </c>
      <c r="J840" s="20" t="s">
        <v>61</v>
      </c>
      <c r="K840" s="21">
        <v>46073</v>
      </c>
      <c r="L840" s="22" t="s">
        <v>1227</v>
      </c>
      <c r="M840" s="23" t="s">
        <v>2134</v>
      </c>
      <c r="N840" s="23" t="s">
        <v>460</v>
      </c>
      <c r="O840" s="26"/>
      <c r="P840" s="26"/>
      <c r="Q840" s="26"/>
      <c r="R840" s="112" t="s">
        <v>58</v>
      </c>
      <c r="S840" s="112" t="s">
        <v>2162</v>
      </c>
      <c r="T840" s="26" t="str">
        <f t="shared" si="82"/>
        <v>TRASLADO</v>
      </c>
      <c r="U840" t="s">
        <v>2163</v>
      </c>
      <c r="V840" s="24" t="s">
        <v>34</v>
      </c>
    </row>
    <row r="841" spans="1:22" x14ac:dyDescent="0.25">
      <c r="A841" s="13" t="s">
        <v>104</v>
      </c>
      <c r="B841" s="14" t="s">
        <v>23</v>
      </c>
      <c r="C841" s="108">
        <v>46073</v>
      </c>
      <c r="D841" s="108">
        <v>46073</v>
      </c>
      <c r="E841" s="17" t="s">
        <v>2109</v>
      </c>
      <c r="F841" s="17" t="s">
        <v>24</v>
      </c>
      <c r="G841" s="18">
        <v>15</v>
      </c>
      <c r="H841" s="25">
        <f t="shared" si="83"/>
        <v>46094</v>
      </c>
      <c r="I841" s="19"/>
      <c r="J841" s="20" t="s">
        <v>25</v>
      </c>
      <c r="K841" s="21" t="e">
        <v>#N/A</v>
      </c>
      <c r="L841" s="22" t="s">
        <v>1227</v>
      </c>
      <c r="M841" s="23" t="s">
        <v>553</v>
      </c>
      <c r="N841" s="23" t="s">
        <v>1280</v>
      </c>
      <c r="O841" s="71" t="s">
        <v>1280</v>
      </c>
      <c r="P841" s="23"/>
      <c r="Q841">
        <v>488833</v>
      </c>
      <c r="R841" s="112" t="s">
        <v>42</v>
      </c>
      <c r="S841" s="112" t="s">
        <v>42</v>
      </c>
      <c r="T841" s="26" t="str">
        <f t="shared" si="82"/>
        <v>PENDIENTE EMITIR RESPUESTA</v>
      </c>
      <c r="U841" t="s">
        <v>2161</v>
      </c>
      <c r="V841" s="24" t="s">
        <v>32</v>
      </c>
    </row>
    <row r="842" spans="1:22" x14ac:dyDescent="0.25">
      <c r="A842" s="13" t="s">
        <v>104</v>
      </c>
      <c r="B842" s="14" t="s">
        <v>23</v>
      </c>
      <c r="C842" s="108">
        <v>46073</v>
      </c>
      <c r="D842" s="108">
        <v>46073</v>
      </c>
      <c r="E842" s="17" t="s">
        <v>2110</v>
      </c>
      <c r="F842" s="17" t="s">
        <v>24</v>
      </c>
      <c r="G842" s="18">
        <v>15</v>
      </c>
      <c r="H842" s="25">
        <f t="shared" si="83"/>
        <v>46094</v>
      </c>
      <c r="I842" s="19"/>
      <c r="J842" s="20" t="s">
        <v>25</v>
      </c>
      <c r="K842" s="21" t="e">
        <v>#N/A</v>
      </c>
      <c r="L842" s="22" t="s">
        <v>1227</v>
      </c>
      <c r="M842" s="23" t="s">
        <v>2135</v>
      </c>
      <c r="N842" s="23" t="s">
        <v>36</v>
      </c>
      <c r="O842" s="71" t="s">
        <v>36</v>
      </c>
      <c r="P842" s="23"/>
      <c r="Q842">
        <v>106930</v>
      </c>
      <c r="R842" s="112" t="s">
        <v>50</v>
      </c>
      <c r="S842" s="112" t="s">
        <v>2160</v>
      </c>
      <c r="T842" s="26" t="str">
        <f t="shared" si="82"/>
        <v>PENDIENTE EMITIR RESPUESTA</v>
      </c>
      <c r="U842" s="16"/>
      <c r="V842" s="24" t="s">
        <v>33</v>
      </c>
    </row>
    <row r="843" spans="1:22" x14ac:dyDescent="0.25">
      <c r="A843" s="13" t="s">
        <v>104</v>
      </c>
      <c r="B843" s="14" t="s">
        <v>23</v>
      </c>
      <c r="C843" s="108">
        <v>46073</v>
      </c>
      <c r="D843" s="108">
        <v>46073</v>
      </c>
      <c r="E843" s="17" t="s">
        <v>2111</v>
      </c>
      <c r="F843" s="17" t="s">
        <v>24</v>
      </c>
      <c r="G843" s="18">
        <v>15</v>
      </c>
      <c r="H843" s="25">
        <f t="shared" si="83"/>
        <v>46094</v>
      </c>
      <c r="I843" s="19"/>
      <c r="J843" s="20" t="s">
        <v>25</v>
      </c>
      <c r="K843" s="21" t="e">
        <v>#N/A</v>
      </c>
      <c r="L843" s="22" t="s">
        <v>1227</v>
      </c>
      <c r="M843" s="23" t="s">
        <v>2136</v>
      </c>
      <c r="N843" s="23" t="s">
        <v>1280</v>
      </c>
      <c r="O843" s="71" t="s">
        <v>1280</v>
      </c>
      <c r="P843" s="23"/>
      <c r="Q843">
        <v>109929</v>
      </c>
      <c r="R843" s="112" t="s">
        <v>55</v>
      </c>
      <c r="S843" s="112" t="s">
        <v>56</v>
      </c>
      <c r="T843" s="26" t="str">
        <f t="shared" si="82"/>
        <v>PENDIENTE EMITIR RESPUESTA</v>
      </c>
      <c r="U843" s="16"/>
      <c r="V843" s="24" t="s">
        <v>32</v>
      </c>
    </row>
    <row r="844" spans="1:22" x14ac:dyDescent="0.25">
      <c r="A844" s="13" t="s">
        <v>104</v>
      </c>
      <c r="B844" s="14" t="s">
        <v>23</v>
      </c>
      <c r="C844" s="108">
        <v>46072</v>
      </c>
      <c r="D844" s="108">
        <v>46073</v>
      </c>
      <c r="E844" s="17" t="s">
        <v>2112</v>
      </c>
      <c r="F844" s="17" t="s">
        <v>24</v>
      </c>
      <c r="G844" s="18">
        <v>15</v>
      </c>
      <c r="H844" s="25">
        <f t="shared" si="83"/>
        <v>46093</v>
      </c>
      <c r="I844" s="19" t="s">
        <v>61</v>
      </c>
      <c r="J844" s="20" t="s">
        <v>61</v>
      </c>
      <c r="K844" s="21">
        <v>46073</v>
      </c>
      <c r="L844" s="22" t="s">
        <v>1227</v>
      </c>
      <c r="M844" s="23" t="s">
        <v>2137</v>
      </c>
      <c r="N844" s="23" t="s">
        <v>460</v>
      </c>
      <c r="O844" s="26"/>
      <c r="P844" s="26"/>
      <c r="Q844" s="26"/>
      <c r="R844" s="112" t="s">
        <v>43</v>
      </c>
      <c r="S844" s="112" t="s">
        <v>1940</v>
      </c>
      <c r="T844" s="26" t="str">
        <f t="shared" si="82"/>
        <v>TRASLADO</v>
      </c>
      <c r="U844" t="s">
        <v>2159</v>
      </c>
      <c r="V844" s="24" t="s">
        <v>34</v>
      </c>
    </row>
    <row r="845" spans="1:22" x14ac:dyDescent="0.25">
      <c r="A845" s="13" t="s">
        <v>104</v>
      </c>
      <c r="B845" s="14" t="s">
        <v>23</v>
      </c>
      <c r="C845" s="108">
        <v>46072</v>
      </c>
      <c r="D845" s="108">
        <v>46073</v>
      </c>
      <c r="E845" s="17" t="s">
        <v>2113</v>
      </c>
      <c r="F845" s="17" t="s">
        <v>24</v>
      </c>
      <c r="G845" s="18">
        <v>15</v>
      </c>
      <c r="H845" s="25">
        <f t="shared" si="83"/>
        <v>46093</v>
      </c>
      <c r="I845" s="19"/>
      <c r="J845" s="20" t="s">
        <v>25</v>
      </c>
      <c r="K845" s="21" t="e">
        <v>#N/A</v>
      </c>
      <c r="L845" s="22" t="s">
        <v>1227</v>
      </c>
      <c r="M845" s="23" t="s">
        <v>2138</v>
      </c>
      <c r="N845" s="23" t="s">
        <v>1280</v>
      </c>
      <c r="O845" s="71" t="s">
        <v>1280</v>
      </c>
      <c r="P845" s="23"/>
      <c r="Q845" s="26"/>
      <c r="R845" s="112" t="s">
        <v>58</v>
      </c>
      <c r="S845" s="112" t="s">
        <v>1821</v>
      </c>
      <c r="T845" s="26" t="str">
        <f t="shared" si="82"/>
        <v>PENDIENTE EMITIR RESPUESTA</v>
      </c>
      <c r="U845" s="16"/>
      <c r="V845" s="24" t="s">
        <v>32</v>
      </c>
    </row>
    <row r="846" spans="1:22" x14ac:dyDescent="0.25">
      <c r="A846" s="13" t="s">
        <v>104</v>
      </c>
      <c r="B846" s="14" t="s">
        <v>23</v>
      </c>
      <c r="C846" s="108">
        <v>46072</v>
      </c>
      <c r="D846" s="108">
        <v>46073</v>
      </c>
      <c r="E846" s="17" t="s">
        <v>2114</v>
      </c>
      <c r="F846" s="17" t="s">
        <v>24</v>
      </c>
      <c r="G846" s="18">
        <v>15</v>
      </c>
      <c r="H846" s="25">
        <f t="shared" si="83"/>
        <v>46093</v>
      </c>
      <c r="I846" s="19">
        <v>46080</v>
      </c>
      <c r="J846" s="20" t="s">
        <v>2582</v>
      </c>
      <c r="K846" s="21">
        <v>46080</v>
      </c>
      <c r="L846" s="22" t="s">
        <v>1227</v>
      </c>
      <c r="M846" s="23" t="s">
        <v>2139</v>
      </c>
      <c r="N846" s="23" t="s">
        <v>589</v>
      </c>
      <c r="O846" s="71" t="s">
        <v>1484</v>
      </c>
      <c r="P846" s="23"/>
      <c r="Q846" s="26">
        <v>8681</v>
      </c>
      <c r="R846" s="112" t="s">
        <v>52</v>
      </c>
      <c r="S846" s="112" t="s">
        <v>2158</v>
      </c>
      <c r="T846" s="26" t="str">
        <f t="shared" si="82"/>
        <v>ATENDIDO</v>
      </c>
      <c r="U846" s="16"/>
      <c r="V846" s="24" t="s">
        <v>31</v>
      </c>
    </row>
    <row r="847" spans="1:22" x14ac:dyDescent="0.25">
      <c r="A847" s="13" t="s">
        <v>104</v>
      </c>
      <c r="B847" s="14" t="s">
        <v>23</v>
      </c>
      <c r="C847" s="108">
        <v>46072</v>
      </c>
      <c r="D847" s="108">
        <v>46073</v>
      </c>
      <c r="E847" s="17" t="s">
        <v>2115</v>
      </c>
      <c r="F847" s="17" t="s">
        <v>24</v>
      </c>
      <c r="G847" s="18">
        <v>15</v>
      </c>
      <c r="H847" s="25">
        <f t="shared" si="83"/>
        <v>46093</v>
      </c>
      <c r="I847" s="19"/>
      <c r="J847" s="20" t="s">
        <v>25</v>
      </c>
      <c r="K847" s="21" t="e">
        <v>#N/A</v>
      </c>
      <c r="L847" s="22" t="s">
        <v>1227</v>
      </c>
      <c r="M847" s="23" t="s">
        <v>2140</v>
      </c>
      <c r="N847" s="23" t="s">
        <v>1083</v>
      </c>
      <c r="O847" s="71" t="s">
        <v>1083</v>
      </c>
      <c r="P847" s="23"/>
      <c r="Q847" s="26"/>
      <c r="R847" s="112" t="s">
        <v>52</v>
      </c>
      <c r="S847" s="112" t="s">
        <v>1603</v>
      </c>
      <c r="T847" s="26" t="str">
        <f t="shared" si="82"/>
        <v>PENDIENTE EMITIR RESPUESTA</v>
      </c>
      <c r="U847" s="26" t="s">
        <v>2157</v>
      </c>
      <c r="V847" s="24" t="s">
        <v>26</v>
      </c>
    </row>
    <row r="848" spans="1:22" x14ac:dyDescent="0.25">
      <c r="A848" s="13" t="s">
        <v>104</v>
      </c>
      <c r="B848" s="14" t="s">
        <v>23</v>
      </c>
      <c r="C848" s="108">
        <v>46072</v>
      </c>
      <c r="D848" s="108">
        <v>46073</v>
      </c>
      <c r="E848" s="17" t="s">
        <v>2116</v>
      </c>
      <c r="F848" s="17" t="s">
        <v>24</v>
      </c>
      <c r="G848" s="18">
        <v>15</v>
      </c>
      <c r="H848" s="25">
        <f t="shared" si="83"/>
        <v>46093</v>
      </c>
      <c r="I848" s="19">
        <v>46080</v>
      </c>
      <c r="J848" s="20" t="s">
        <v>2554</v>
      </c>
      <c r="K848" s="21">
        <v>46080</v>
      </c>
      <c r="L848" s="22" t="s">
        <v>1227</v>
      </c>
      <c r="M848" s="23" t="s">
        <v>2141</v>
      </c>
      <c r="N848" s="23" t="s">
        <v>589</v>
      </c>
      <c r="O848" s="71" t="s">
        <v>2199</v>
      </c>
      <c r="P848" s="23"/>
      <c r="Q848" s="26">
        <v>35185</v>
      </c>
      <c r="R848" s="112" t="s">
        <v>66</v>
      </c>
      <c r="S848" s="112" t="s">
        <v>67</v>
      </c>
      <c r="T848" s="26" t="str">
        <f t="shared" si="82"/>
        <v>ATENDIDO</v>
      </c>
      <c r="U848" s="16"/>
      <c r="V848" s="24" t="s">
        <v>31</v>
      </c>
    </row>
    <row r="849" spans="1:22" x14ac:dyDescent="0.25">
      <c r="A849" s="13" t="s">
        <v>104</v>
      </c>
      <c r="B849" s="14" t="s">
        <v>23</v>
      </c>
      <c r="C849" s="108">
        <v>46072</v>
      </c>
      <c r="D849" s="108">
        <v>46073</v>
      </c>
      <c r="E849" s="17" t="s">
        <v>2117</v>
      </c>
      <c r="F849" s="17" t="s">
        <v>24</v>
      </c>
      <c r="G849" s="18">
        <v>15</v>
      </c>
      <c r="H849" s="25">
        <f t="shared" si="83"/>
        <v>46093</v>
      </c>
      <c r="I849" s="19">
        <v>46080</v>
      </c>
      <c r="J849" s="20" t="s">
        <v>2583</v>
      </c>
      <c r="K849" s="21">
        <v>46080</v>
      </c>
      <c r="L849" s="22" t="s">
        <v>1227</v>
      </c>
      <c r="M849" s="23" t="s">
        <v>2142</v>
      </c>
      <c r="N849" s="23" t="s">
        <v>589</v>
      </c>
      <c r="O849" s="71" t="s">
        <v>1484</v>
      </c>
      <c r="P849" s="23"/>
      <c r="Q849" s="26"/>
      <c r="R849" s="112" t="s">
        <v>64</v>
      </c>
      <c r="S849" s="112" t="s">
        <v>65</v>
      </c>
      <c r="T849" s="26" t="str">
        <f t="shared" si="82"/>
        <v>ATENDIDO</v>
      </c>
      <c r="U849" s="16"/>
      <c r="V849" s="24" t="s">
        <v>31</v>
      </c>
    </row>
    <row r="850" spans="1:22" x14ac:dyDescent="0.25">
      <c r="A850" s="13" t="s">
        <v>104</v>
      </c>
      <c r="B850" s="14" t="s">
        <v>23</v>
      </c>
      <c r="C850" s="108">
        <v>46072</v>
      </c>
      <c r="D850" s="108">
        <v>46073</v>
      </c>
      <c r="E850" s="17" t="s">
        <v>2118</v>
      </c>
      <c r="F850" s="17" t="s">
        <v>24</v>
      </c>
      <c r="G850" s="18">
        <v>15</v>
      </c>
      <c r="H850" s="25">
        <f t="shared" si="83"/>
        <v>46093</v>
      </c>
      <c r="I850" s="19"/>
      <c r="J850" s="20" t="s">
        <v>25</v>
      </c>
      <c r="K850" s="21" t="e">
        <v>#N/A</v>
      </c>
      <c r="L850" s="22" t="s">
        <v>1227</v>
      </c>
      <c r="M850" s="23" t="s">
        <v>1074</v>
      </c>
      <c r="N850" s="23" t="s">
        <v>1225</v>
      </c>
      <c r="O850" s="71" t="s">
        <v>1225</v>
      </c>
      <c r="P850" s="23"/>
      <c r="Q850" s="26"/>
      <c r="R850" s="112" t="s">
        <v>365</v>
      </c>
      <c r="S850" s="112" t="s">
        <v>366</v>
      </c>
      <c r="T850" s="26" t="str">
        <f t="shared" si="82"/>
        <v>PENDIENTE EMITIR RESPUESTA</v>
      </c>
      <c r="U850" s="26" t="s">
        <v>2156</v>
      </c>
      <c r="V850" s="24" t="s">
        <v>38</v>
      </c>
    </row>
    <row r="851" spans="1:22" x14ac:dyDescent="0.25">
      <c r="A851" s="13" t="s">
        <v>104</v>
      </c>
      <c r="B851" s="14" t="s">
        <v>23</v>
      </c>
      <c r="C851" s="108">
        <v>46072</v>
      </c>
      <c r="D851" s="108">
        <v>46073</v>
      </c>
      <c r="E851" s="17" t="s">
        <v>2119</v>
      </c>
      <c r="F851" s="17" t="s">
        <v>24</v>
      </c>
      <c r="G851" s="18">
        <v>15</v>
      </c>
      <c r="H851" s="25">
        <f t="shared" si="83"/>
        <v>46093</v>
      </c>
      <c r="I851" s="19"/>
      <c r="J851" s="20" t="s">
        <v>25</v>
      </c>
      <c r="K851" s="21" t="e">
        <v>#N/A</v>
      </c>
      <c r="L851" s="22" t="s">
        <v>1227</v>
      </c>
      <c r="M851" s="23" t="s">
        <v>2143</v>
      </c>
      <c r="N851" s="23" t="s">
        <v>1280</v>
      </c>
      <c r="O851" s="71" t="s">
        <v>1280</v>
      </c>
      <c r="P851" s="23"/>
      <c r="Q851" s="26">
        <v>70155</v>
      </c>
      <c r="R851" s="112" t="s">
        <v>50</v>
      </c>
      <c r="S851" s="112" t="s">
        <v>70</v>
      </c>
      <c r="T851" s="26" t="str">
        <f t="shared" si="82"/>
        <v>PENDIENTE EMITIR RESPUESTA</v>
      </c>
      <c r="U851" s="16"/>
      <c r="V851" s="24" t="s">
        <v>32</v>
      </c>
    </row>
    <row r="852" spans="1:22" x14ac:dyDescent="0.25">
      <c r="A852" s="13" t="s">
        <v>104</v>
      </c>
      <c r="B852" s="14" t="s">
        <v>23</v>
      </c>
      <c r="C852" s="108">
        <v>46072</v>
      </c>
      <c r="D852" s="108">
        <v>46073</v>
      </c>
      <c r="E852" s="17" t="s">
        <v>2120</v>
      </c>
      <c r="F852" s="17" t="s">
        <v>24</v>
      </c>
      <c r="G852" s="18">
        <v>15</v>
      </c>
      <c r="H852" s="25">
        <f t="shared" si="83"/>
        <v>46093</v>
      </c>
      <c r="I852" s="19" t="s">
        <v>61</v>
      </c>
      <c r="J852" s="20" t="s">
        <v>61</v>
      </c>
      <c r="K852" s="21">
        <v>46073</v>
      </c>
      <c r="L852" s="22" t="s">
        <v>1227</v>
      </c>
      <c r="M852" s="23" t="s">
        <v>2144</v>
      </c>
      <c r="N852" s="23" t="s">
        <v>728</v>
      </c>
      <c r="O852" s="26"/>
      <c r="P852" s="26"/>
      <c r="Q852" s="26"/>
      <c r="R852" s="112" t="s">
        <v>43</v>
      </c>
      <c r="S852" s="112" t="s">
        <v>141</v>
      </c>
      <c r="T852" s="26" t="str">
        <f t="shared" si="82"/>
        <v>TRASLADO</v>
      </c>
      <c r="U852" s="26" t="s">
        <v>2155</v>
      </c>
      <c r="V852" s="24" t="s">
        <v>34</v>
      </c>
    </row>
    <row r="853" spans="1:22" x14ac:dyDescent="0.25">
      <c r="A853" s="13" t="s">
        <v>104</v>
      </c>
      <c r="B853" s="14" t="s">
        <v>23</v>
      </c>
      <c r="C853" s="108">
        <v>46072</v>
      </c>
      <c r="D853" s="108">
        <v>46073</v>
      </c>
      <c r="E853" s="17" t="s">
        <v>2121</v>
      </c>
      <c r="F853" s="17" t="s">
        <v>24</v>
      </c>
      <c r="G853" s="18">
        <v>15</v>
      </c>
      <c r="H853" s="25">
        <f t="shared" si="83"/>
        <v>46093</v>
      </c>
      <c r="I853" s="19">
        <v>46080</v>
      </c>
      <c r="J853" s="20" t="s">
        <v>2555</v>
      </c>
      <c r="K853" s="21">
        <v>46080</v>
      </c>
      <c r="L853" s="22" t="s">
        <v>1227</v>
      </c>
      <c r="M853" s="23" t="s">
        <v>2145</v>
      </c>
      <c r="N853" s="23" t="s">
        <v>589</v>
      </c>
      <c r="O853" s="71" t="s">
        <v>2199</v>
      </c>
      <c r="P853" s="23"/>
      <c r="Q853" s="26"/>
      <c r="R853" s="112" t="s">
        <v>63</v>
      </c>
      <c r="S853" s="112" t="s">
        <v>62</v>
      </c>
      <c r="T853" s="26" t="str">
        <f t="shared" si="82"/>
        <v>ATENDIDO</v>
      </c>
      <c r="U853" s="16"/>
      <c r="V853" s="24" t="s">
        <v>31</v>
      </c>
    </row>
    <row r="854" spans="1:22" x14ac:dyDescent="0.25">
      <c r="A854" s="13" t="s">
        <v>104</v>
      </c>
      <c r="B854" s="14" t="s">
        <v>23</v>
      </c>
      <c r="C854" s="108">
        <v>46072</v>
      </c>
      <c r="D854" s="108">
        <v>46073</v>
      </c>
      <c r="E854" s="17" t="s">
        <v>2122</v>
      </c>
      <c r="F854" s="17" t="s">
        <v>24</v>
      </c>
      <c r="G854" s="18">
        <v>15</v>
      </c>
      <c r="H854" s="25">
        <f t="shared" si="83"/>
        <v>46093</v>
      </c>
      <c r="I854" s="19"/>
      <c r="J854" s="20" t="s">
        <v>25</v>
      </c>
      <c r="K854" s="21" t="e">
        <v>#N/A</v>
      </c>
      <c r="L854" s="22" t="s">
        <v>1227</v>
      </c>
      <c r="M854" s="23" t="s">
        <v>164</v>
      </c>
      <c r="N854" s="23" t="s">
        <v>1083</v>
      </c>
      <c r="O854" s="71" t="s">
        <v>1083</v>
      </c>
      <c r="P854" s="23"/>
      <c r="Q854" s="26"/>
      <c r="R854" s="112" t="s">
        <v>50</v>
      </c>
      <c r="S854" s="112" t="s">
        <v>157</v>
      </c>
      <c r="T854" s="26" t="str">
        <f t="shared" si="82"/>
        <v>PENDIENTE EMITIR RESPUESTA</v>
      </c>
      <c r="U854" s="26"/>
      <c r="V854" s="24" t="s">
        <v>26</v>
      </c>
    </row>
    <row r="855" spans="1:22" x14ac:dyDescent="0.25">
      <c r="A855" s="13" t="s">
        <v>104</v>
      </c>
      <c r="B855" s="14" t="s">
        <v>23</v>
      </c>
      <c r="C855" s="108">
        <v>46072</v>
      </c>
      <c r="D855" s="108">
        <v>46073</v>
      </c>
      <c r="E855" s="17" t="s">
        <v>2123</v>
      </c>
      <c r="F855" s="17" t="s">
        <v>24</v>
      </c>
      <c r="G855" s="18">
        <v>15</v>
      </c>
      <c r="H855" s="25">
        <f t="shared" si="83"/>
        <v>46093</v>
      </c>
      <c r="I855" s="19" t="s">
        <v>329</v>
      </c>
      <c r="J855" s="20" t="s">
        <v>41</v>
      </c>
      <c r="K855" s="21">
        <v>46076</v>
      </c>
      <c r="L855" s="22" t="s">
        <v>1227</v>
      </c>
      <c r="M855" s="23" t="s">
        <v>2146</v>
      </c>
      <c r="N855" s="23" t="s">
        <v>589</v>
      </c>
      <c r="O855" s="71" t="s">
        <v>2201</v>
      </c>
      <c r="P855" s="23"/>
      <c r="Q855" s="26">
        <v>260033</v>
      </c>
      <c r="R855" s="112" t="s">
        <v>50</v>
      </c>
      <c r="S855" s="112" t="s">
        <v>51</v>
      </c>
      <c r="T855" s="26" t="str">
        <f t="shared" si="82"/>
        <v>NO REQUIERE RESPUESTA</v>
      </c>
      <c r="U855" s="26" t="s">
        <v>2154</v>
      </c>
      <c r="V855" s="24" t="s">
        <v>31</v>
      </c>
    </row>
    <row r="856" spans="1:22" x14ac:dyDescent="0.25">
      <c r="A856" s="13" t="s">
        <v>104</v>
      </c>
      <c r="B856" s="14" t="s">
        <v>23</v>
      </c>
      <c r="C856" s="108">
        <v>46072</v>
      </c>
      <c r="D856" s="108">
        <v>46073</v>
      </c>
      <c r="E856" s="17" t="s">
        <v>2124</v>
      </c>
      <c r="F856" s="17" t="s">
        <v>24</v>
      </c>
      <c r="G856" s="18">
        <v>15</v>
      </c>
      <c r="H856" s="25">
        <f t="shared" si="83"/>
        <v>46093</v>
      </c>
      <c r="I856" s="19"/>
      <c r="J856" s="20" t="s">
        <v>25</v>
      </c>
      <c r="K856" s="21" t="e">
        <v>#N/A</v>
      </c>
      <c r="L856" s="22" t="s">
        <v>1227</v>
      </c>
      <c r="M856" s="23" t="s">
        <v>2147</v>
      </c>
      <c r="N856" s="23" t="s">
        <v>1281</v>
      </c>
      <c r="O856" s="71" t="s">
        <v>1281</v>
      </c>
      <c r="P856" s="23"/>
      <c r="Q856" s="26">
        <v>13225</v>
      </c>
      <c r="R856" s="112" t="s">
        <v>42</v>
      </c>
      <c r="S856" s="112" t="s">
        <v>42</v>
      </c>
      <c r="T856" s="26" t="str">
        <f t="shared" si="82"/>
        <v>PENDIENTE EMITIR RESPUESTA</v>
      </c>
      <c r="U856" s="26" t="s">
        <v>72</v>
      </c>
      <c r="V856" s="24" t="s">
        <v>29</v>
      </c>
    </row>
    <row r="857" spans="1:22" x14ac:dyDescent="0.25">
      <c r="A857" s="13" t="s">
        <v>104</v>
      </c>
      <c r="B857" s="14" t="s">
        <v>23</v>
      </c>
      <c r="C857" s="108">
        <v>46072</v>
      </c>
      <c r="D857" s="108">
        <v>46073</v>
      </c>
      <c r="E857" s="17" t="s">
        <v>2125</v>
      </c>
      <c r="F857" s="17" t="s">
        <v>24</v>
      </c>
      <c r="G857" s="18">
        <v>15</v>
      </c>
      <c r="H857" s="25">
        <f t="shared" si="83"/>
        <v>46093</v>
      </c>
      <c r="I857" s="19"/>
      <c r="J857" s="20" t="s">
        <v>25</v>
      </c>
      <c r="K857" s="21" t="e">
        <v>#N/A</v>
      </c>
      <c r="L857" s="22" t="s">
        <v>1227</v>
      </c>
      <c r="M857" s="23" t="s">
        <v>2148</v>
      </c>
      <c r="N857" s="23" t="s">
        <v>1280</v>
      </c>
      <c r="O857" s="71" t="s">
        <v>1280</v>
      </c>
      <c r="P857" s="23"/>
      <c r="Q857" s="26">
        <v>113697</v>
      </c>
      <c r="R857" s="112" t="s">
        <v>57</v>
      </c>
      <c r="S857" s="112" t="s">
        <v>824</v>
      </c>
      <c r="T857" s="26" t="str">
        <f t="shared" si="82"/>
        <v>PENDIENTE EMITIR RESPUESTA</v>
      </c>
      <c r="U857" s="26"/>
      <c r="V857" s="24" t="s">
        <v>32</v>
      </c>
    </row>
    <row r="858" spans="1:22" x14ac:dyDescent="0.25">
      <c r="A858" s="13" t="s">
        <v>104</v>
      </c>
      <c r="B858" s="14" t="s">
        <v>23</v>
      </c>
      <c r="C858" s="108">
        <v>46072</v>
      </c>
      <c r="D858" s="108">
        <v>46073</v>
      </c>
      <c r="E858" s="17" t="s">
        <v>2126</v>
      </c>
      <c r="F858" s="17" t="s">
        <v>24</v>
      </c>
      <c r="G858" s="18">
        <v>15</v>
      </c>
      <c r="H858" s="25">
        <f t="shared" si="83"/>
        <v>46093</v>
      </c>
      <c r="I858" s="19" t="s">
        <v>329</v>
      </c>
      <c r="J858" s="20" t="s">
        <v>41</v>
      </c>
      <c r="K858" s="21">
        <v>46076</v>
      </c>
      <c r="L858" s="22" t="s">
        <v>1227</v>
      </c>
      <c r="M858" s="23" t="s">
        <v>2149</v>
      </c>
      <c r="N858" s="23" t="s">
        <v>1083</v>
      </c>
      <c r="O858" s="71" t="s">
        <v>1083</v>
      </c>
      <c r="P858" s="23"/>
      <c r="Q858" s="26"/>
      <c r="R858" s="112" t="s">
        <v>368</v>
      </c>
      <c r="S858" s="112" t="s">
        <v>2153</v>
      </c>
      <c r="T858" s="26" t="str">
        <f t="shared" si="82"/>
        <v>NO REQUIERE RESPUESTA</v>
      </c>
      <c r="U858" s="26"/>
      <c r="V858" s="24" t="s">
        <v>26</v>
      </c>
    </row>
    <row r="859" spans="1:22" x14ac:dyDescent="0.25">
      <c r="A859" s="13" t="s">
        <v>104</v>
      </c>
      <c r="B859" s="14" t="s">
        <v>37</v>
      </c>
      <c r="C859" s="108">
        <v>46072</v>
      </c>
      <c r="D859" s="108">
        <v>46073</v>
      </c>
      <c r="E859" s="17" t="s">
        <v>2127</v>
      </c>
      <c r="F859" s="17" t="s">
        <v>24</v>
      </c>
      <c r="G859" s="18">
        <v>15</v>
      </c>
      <c r="H859" s="25">
        <f t="shared" si="83"/>
        <v>46093</v>
      </c>
      <c r="I859" s="19"/>
      <c r="J859" s="20" t="s">
        <v>25</v>
      </c>
      <c r="K859" s="21" t="e">
        <v>#N/A</v>
      </c>
      <c r="L859" s="22" t="s">
        <v>1227</v>
      </c>
      <c r="M859" s="23" t="s">
        <v>559</v>
      </c>
      <c r="N859" s="23" t="s">
        <v>1280</v>
      </c>
      <c r="O859" s="71" t="s">
        <v>1280</v>
      </c>
      <c r="P859" s="23"/>
      <c r="Q859" s="16"/>
      <c r="R859" s="112" t="s">
        <v>42</v>
      </c>
      <c r="S859" s="112" t="s">
        <v>42</v>
      </c>
      <c r="T859" s="26" t="str">
        <f t="shared" si="82"/>
        <v>PENDIENTE EMITIR RESPUESTA</v>
      </c>
      <c r="U859" s="16"/>
      <c r="V859" s="24" t="s">
        <v>32</v>
      </c>
    </row>
    <row r="860" spans="1:22" x14ac:dyDescent="0.25">
      <c r="A860" s="13" t="s">
        <v>104</v>
      </c>
      <c r="B860" s="14" t="s">
        <v>23</v>
      </c>
      <c r="C860" s="108">
        <v>46072</v>
      </c>
      <c r="D860" s="108">
        <v>46073</v>
      </c>
      <c r="E860" s="17" t="s">
        <v>2128</v>
      </c>
      <c r="F860" s="17" t="s">
        <v>24</v>
      </c>
      <c r="G860" s="18">
        <v>15</v>
      </c>
      <c r="H860" s="25">
        <f t="shared" si="83"/>
        <v>46093</v>
      </c>
      <c r="I860" s="19" t="s">
        <v>61</v>
      </c>
      <c r="J860" s="20" t="s">
        <v>61</v>
      </c>
      <c r="K860" s="21">
        <v>46073</v>
      </c>
      <c r="L860" s="22" t="s">
        <v>1227</v>
      </c>
      <c r="M860" s="23" t="s">
        <v>2150</v>
      </c>
      <c r="N860" s="23" t="s">
        <v>75</v>
      </c>
      <c r="O860" s="26"/>
      <c r="P860" s="26"/>
      <c r="Q860" s="26">
        <v>78310</v>
      </c>
      <c r="R860" s="112" t="s">
        <v>42</v>
      </c>
      <c r="S860" s="112" t="s">
        <v>42</v>
      </c>
      <c r="T860" s="26" t="str">
        <f t="shared" si="82"/>
        <v>TRASLADO</v>
      </c>
      <c r="U860" s="26" t="s">
        <v>2152</v>
      </c>
      <c r="V860" s="24" t="s">
        <v>34</v>
      </c>
    </row>
    <row r="861" spans="1:22" x14ac:dyDescent="0.25">
      <c r="A861" s="13" t="s">
        <v>104</v>
      </c>
      <c r="B861" s="14" t="s">
        <v>23</v>
      </c>
      <c r="C861" s="108">
        <v>46071</v>
      </c>
      <c r="D861" s="108">
        <v>46073</v>
      </c>
      <c r="E861" s="17" t="s">
        <v>2129</v>
      </c>
      <c r="F861" s="17" t="s">
        <v>24</v>
      </c>
      <c r="G861" s="18">
        <v>15</v>
      </c>
      <c r="H861" s="25">
        <f t="shared" ref="H861" si="84">IF(F861="RECURSO DE REPOSICION",C861+G861,WORKDAY.INTL(C861,G861,1,$Y$5:$Y$23))</f>
        <v>46092</v>
      </c>
      <c r="I861" s="19"/>
      <c r="J861" s="20" t="s">
        <v>25</v>
      </c>
      <c r="K861" s="21" t="e">
        <v>#N/A</v>
      </c>
      <c r="L861" s="22" t="s">
        <v>1227</v>
      </c>
      <c r="M861" s="23" t="s">
        <v>1379</v>
      </c>
      <c r="N861" s="23" t="s">
        <v>1280</v>
      </c>
      <c r="O861" s="71" t="s">
        <v>1280</v>
      </c>
      <c r="P861" s="23"/>
      <c r="Q861" s="26">
        <v>513816</v>
      </c>
      <c r="R861" s="112" t="s">
        <v>63</v>
      </c>
      <c r="S861" s="112" t="s">
        <v>62</v>
      </c>
      <c r="T861" s="26" t="str">
        <f t="shared" si="82"/>
        <v>PENDIENTE EMITIR RESPUESTA</v>
      </c>
      <c r="U861" s="16"/>
      <c r="V861" s="24" t="s">
        <v>32</v>
      </c>
    </row>
    <row r="862" spans="1:22" x14ac:dyDescent="0.25">
      <c r="A862" s="13" t="s">
        <v>104</v>
      </c>
      <c r="B862" s="14" t="s">
        <v>23</v>
      </c>
      <c r="C862" s="108">
        <v>46073</v>
      </c>
      <c r="D862" s="108">
        <v>46073</v>
      </c>
      <c r="E862" s="17" t="s">
        <v>2166</v>
      </c>
      <c r="F862" s="17" t="s">
        <v>24</v>
      </c>
      <c r="G862" s="18">
        <v>15</v>
      </c>
      <c r="H862" s="25">
        <f t="shared" ref="H862:H865" si="85">IF(F862="RECURSO DE REPOSICION",C862+G862,WORKDAY.INTL(C862,G862,1,$Y$5:$Y$23))</f>
        <v>46094</v>
      </c>
      <c r="I862" s="19"/>
      <c r="J862" s="20" t="s">
        <v>25</v>
      </c>
      <c r="K862" s="21" t="e">
        <v>#N/A</v>
      </c>
      <c r="L862" s="22" t="s">
        <v>1227</v>
      </c>
      <c r="M862" s="23" t="s">
        <v>2170</v>
      </c>
      <c r="N862" s="23" t="s">
        <v>589</v>
      </c>
      <c r="O862" s="71"/>
      <c r="P862" s="23"/>
      <c r="Q862" s="26">
        <v>234685</v>
      </c>
      <c r="R862" s="112" t="s">
        <v>44</v>
      </c>
      <c r="S862" s="112" t="s">
        <v>45</v>
      </c>
      <c r="T862" s="26" t="str">
        <f t="shared" si="82"/>
        <v>PENDIENTE EMITIR RESPUESTA</v>
      </c>
      <c r="U862" s="16"/>
      <c r="V862" s="24" t="s">
        <v>31</v>
      </c>
    </row>
    <row r="863" spans="1:22" x14ac:dyDescent="0.25">
      <c r="A863" s="13" t="s">
        <v>104</v>
      </c>
      <c r="B863" s="14" t="s">
        <v>23</v>
      </c>
      <c r="C863" s="108">
        <v>46073</v>
      </c>
      <c r="D863" s="108">
        <v>46073</v>
      </c>
      <c r="E863" s="17" t="s">
        <v>2167</v>
      </c>
      <c r="F863" s="17" t="s">
        <v>24</v>
      </c>
      <c r="G863" s="18">
        <v>15</v>
      </c>
      <c r="H863" s="25">
        <f t="shared" si="85"/>
        <v>46094</v>
      </c>
      <c r="I863" s="19"/>
      <c r="J863" s="20" t="s">
        <v>25</v>
      </c>
      <c r="K863" s="21" t="e">
        <v>#N/A</v>
      </c>
      <c r="L863" s="22" t="s">
        <v>1227</v>
      </c>
      <c r="M863" s="23" t="s">
        <v>2171</v>
      </c>
      <c r="N863" s="23" t="s">
        <v>1281</v>
      </c>
      <c r="O863" s="71" t="s">
        <v>1281</v>
      </c>
      <c r="P863" s="23"/>
      <c r="Q863" s="26">
        <v>3780</v>
      </c>
      <c r="R863" s="112" t="s">
        <v>578</v>
      </c>
      <c r="S863" s="112" t="s">
        <v>2174</v>
      </c>
      <c r="T863" s="26" t="str">
        <f t="shared" si="82"/>
        <v>PENDIENTE EMITIR RESPUESTA</v>
      </c>
      <c r="U863" s="26"/>
      <c r="V863" s="24" t="s">
        <v>29</v>
      </c>
    </row>
    <row r="864" spans="1:22" x14ac:dyDescent="0.25">
      <c r="A864" s="13" t="s">
        <v>104</v>
      </c>
      <c r="B864" s="14" t="s">
        <v>23</v>
      </c>
      <c r="C864" s="108">
        <v>46073</v>
      </c>
      <c r="D864" s="108">
        <v>46073</v>
      </c>
      <c r="E864" s="17" t="s">
        <v>2168</v>
      </c>
      <c r="F864" s="17" t="s">
        <v>24</v>
      </c>
      <c r="G864" s="18">
        <v>15</v>
      </c>
      <c r="H864" s="25">
        <f t="shared" si="85"/>
        <v>46094</v>
      </c>
      <c r="I864" s="19"/>
      <c r="J864" s="20" t="s">
        <v>25</v>
      </c>
      <c r="K864" s="21" t="e">
        <v>#N/A</v>
      </c>
      <c r="L864" s="22" t="s">
        <v>1227</v>
      </c>
      <c r="M864" s="23" t="s">
        <v>2172</v>
      </c>
      <c r="N864" s="23" t="s">
        <v>1280</v>
      </c>
      <c r="O864" s="71" t="s">
        <v>1280</v>
      </c>
      <c r="P864" s="23"/>
      <c r="Q864" s="26"/>
      <c r="R864" s="112" t="s">
        <v>63</v>
      </c>
      <c r="S864" s="112" t="s">
        <v>62</v>
      </c>
      <c r="T864" s="26" t="str">
        <f t="shared" si="82"/>
        <v>PENDIENTE EMITIR RESPUESTA</v>
      </c>
      <c r="U864" s="16"/>
      <c r="V864" s="24" t="s">
        <v>32</v>
      </c>
    </row>
    <row r="865" spans="1:22" x14ac:dyDescent="0.25">
      <c r="A865" s="13" t="s">
        <v>104</v>
      </c>
      <c r="B865" s="14" t="s">
        <v>23</v>
      </c>
      <c r="C865" s="108">
        <v>46073</v>
      </c>
      <c r="D865" s="108">
        <v>46073</v>
      </c>
      <c r="E865" s="17" t="s">
        <v>2169</v>
      </c>
      <c r="F865" s="17" t="s">
        <v>24</v>
      </c>
      <c r="G865" s="18">
        <v>15</v>
      </c>
      <c r="H865" s="25">
        <f t="shared" si="85"/>
        <v>46094</v>
      </c>
      <c r="I865" s="19" t="s">
        <v>329</v>
      </c>
      <c r="J865" s="20" t="s">
        <v>41</v>
      </c>
      <c r="K865" s="21">
        <v>46076</v>
      </c>
      <c r="L865" s="22" t="s">
        <v>1227</v>
      </c>
      <c r="M865" s="23" t="s">
        <v>553</v>
      </c>
      <c r="N865" s="23" t="s">
        <v>1083</v>
      </c>
      <c r="O865" s="71" t="s">
        <v>1083</v>
      </c>
      <c r="P865" s="23"/>
      <c r="Q865" s="26"/>
      <c r="R865" s="112" t="s">
        <v>368</v>
      </c>
      <c r="S865" s="112" t="s">
        <v>369</v>
      </c>
      <c r="T865" s="26" t="str">
        <f t="shared" si="82"/>
        <v>NO REQUIERE RESPUESTA</v>
      </c>
      <c r="U865" s="26" t="s">
        <v>2173</v>
      </c>
      <c r="V865" s="24" t="s">
        <v>26</v>
      </c>
    </row>
    <row r="866" spans="1:22" x14ac:dyDescent="0.25">
      <c r="A866" s="13" t="s">
        <v>104</v>
      </c>
      <c r="B866" s="14" t="s">
        <v>23</v>
      </c>
      <c r="C866" s="108">
        <v>46073</v>
      </c>
      <c r="D866" s="108">
        <v>46073</v>
      </c>
      <c r="E866" s="17" t="s">
        <v>2175</v>
      </c>
      <c r="F866" s="17" t="s">
        <v>24</v>
      </c>
      <c r="G866" s="18">
        <v>15</v>
      </c>
      <c r="H866" s="25">
        <f t="shared" ref="H866:H867" si="86">IF(F866="RECURSO DE REPOSICION",C866+G866,WORKDAY.INTL(C866,G866,1,$Y$5:$Y$23))</f>
        <v>46094</v>
      </c>
      <c r="I866" s="19" t="s">
        <v>61</v>
      </c>
      <c r="J866" s="20" t="s">
        <v>61</v>
      </c>
      <c r="K866" s="21">
        <v>46073</v>
      </c>
      <c r="L866" s="22" t="s">
        <v>1227</v>
      </c>
      <c r="M866" s="23" t="s">
        <v>2176</v>
      </c>
      <c r="N866" s="23" t="s">
        <v>330</v>
      </c>
      <c r="O866" s="71"/>
      <c r="P866" s="23"/>
      <c r="Q866" s="26"/>
      <c r="R866" s="112" t="s">
        <v>58</v>
      </c>
      <c r="S866" s="112" t="s">
        <v>2177</v>
      </c>
      <c r="T866" s="26" t="str">
        <f t="shared" si="82"/>
        <v>TRASLADO</v>
      </c>
      <c r="U866" s="26" t="s">
        <v>2178</v>
      </c>
      <c r="V866" s="24" t="s">
        <v>34</v>
      </c>
    </row>
    <row r="867" spans="1:22" x14ac:dyDescent="0.25">
      <c r="A867" s="13" t="s">
        <v>104</v>
      </c>
      <c r="B867" s="14" t="s">
        <v>23</v>
      </c>
      <c r="C867" s="108">
        <v>46073</v>
      </c>
      <c r="D867" s="108">
        <v>46073</v>
      </c>
      <c r="E867" s="17" t="s">
        <v>2179</v>
      </c>
      <c r="F867" s="17" t="s">
        <v>24</v>
      </c>
      <c r="G867" s="18">
        <v>15</v>
      </c>
      <c r="H867" s="25">
        <f t="shared" si="86"/>
        <v>46094</v>
      </c>
      <c r="I867" s="19"/>
      <c r="J867" s="20" t="s">
        <v>25</v>
      </c>
      <c r="K867" s="21" t="e">
        <v>#N/A</v>
      </c>
      <c r="L867" s="22" t="s">
        <v>1227</v>
      </c>
      <c r="M867" s="23" t="s">
        <v>2180</v>
      </c>
      <c r="N867" s="23" t="s">
        <v>1280</v>
      </c>
      <c r="O867" s="71" t="s">
        <v>1280</v>
      </c>
      <c r="P867" s="23"/>
      <c r="Q867" s="26">
        <v>418559</v>
      </c>
      <c r="R867" s="112" t="s">
        <v>58</v>
      </c>
      <c r="S867" s="112" t="s">
        <v>71</v>
      </c>
      <c r="T867" s="26" t="str">
        <f t="shared" si="82"/>
        <v>PENDIENTE EMITIR RESPUESTA</v>
      </c>
      <c r="U867" s="16"/>
      <c r="V867" s="24" t="s">
        <v>32</v>
      </c>
    </row>
    <row r="868" spans="1:22" x14ac:dyDescent="0.25">
      <c r="A868" s="13" t="s">
        <v>104</v>
      </c>
      <c r="B868" s="14" t="s">
        <v>23</v>
      </c>
      <c r="C868" s="108">
        <v>46073</v>
      </c>
      <c r="D868" s="108">
        <v>46076</v>
      </c>
      <c r="E868" s="17" t="s">
        <v>2223</v>
      </c>
      <c r="F868" s="17" t="s">
        <v>24</v>
      </c>
      <c r="G868" s="18">
        <v>15</v>
      </c>
      <c r="H868" s="25">
        <f t="shared" ref="H868:H869" si="87">IF(F868="RECURSO DE REPOSICION",C868+G868,WORKDAY.INTL(C868,G868,1,$Y$5:$Y$23))</f>
        <v>46094</v>
      </c>
      <c r="I868" s="19">
        <v>46078</v>
      </c>
      <c r="J868" s="20" t="s">
        <v>2401</v>
      </c>
      <c r="K868" s="21">
        <v>46078</v>
      </c>
      <c r="L868" s="22" t="s">
        <v>1227</v>
      </c>
      <c r="M868" s="23" t="s">
        <v>2225</v>
      </c>
      <c r="N868" s="23" t="s">
        <v>589</v>
      </c>
      <c r="O868" s="71" t="s">
        <v>1484</v>
      </c>
      <c r="P868" s="23"/>
      <c r="Q868">
        <v>99569</v>
      </c>
      <c r="R868" s="112" t="s">
        <v>42</v>
      </c>
      <c r="S868" s="112" t="s">
        <v>42</v>
      </c>
      <c r="T868" s="26" t="str">
        <f t="shared" si="82"/>
        <v>ATENDIDO</v>
      </c>
      <c r="U868" s="16"/>
      <c r="V868" s="24" t="s">
        <v>31</v>
      </c>
    </row>
    <row r="869" spans="1:22" x14ac:dyDescent="0.25">
      <c r="A869" s="13" t="s">
        <v>104</v>
      </c>
      <c r="B869" s="14" t="s">
        <v>23</v>
      </c>
      <c r="C869" s="108">
        <v>46073</v>
      </c>
      <c r="D869" s="108">
        <v>46076</v>
      </c>
      <c r="E869" s="17" t="s">
        <v>2224</v>
      </c>
      <c r="F869" s="17" t="s">
        <v>24</v>
      </c>
      <c r="G869" s="18">
        <v>15</v>
      </c>
      <c r="H869" s="25">
        <f t="shared" si="87"/>
        <v>46094</v>
      </c>
      <c r="I869" s="19"/>
      <c r="J869" s="20" t="s">
        <v>25</v>
      </c>
      <c r="K869" s="21" t="e">
        <v>#N/A</v>
      </c>
      <c r="L869" s="22" t="s">
        <v>1227</v>
      </c>
      <c r="M869" s="23" t="s">
        <v>1711</v>
      </c>
      <c r="N869" s="23" t="s">
        <v>1281</v>
      </c>
      <c r="O869" s="71"/>
      <c r="P869" s="23"/>
      <c r="Q869" s="26">
        <v>15329</v>
      </c>
      <c r="R869" s="112" t="s">
        <v>39</v>
      </c>
      <c r="S869" s="112" t="s">
        <v>40</v>
      </c>
      <c r="T869" s="26" t="str">
        <f t="shared" si="82"/>
        <v>PENDIENTE EMITIR RESPUESTA</v>
      </c>
      <c r="U869" s="26"/>
      <c r="V869" s="24" t="s">
        <v>29</v>
      </c>
    </row>
    <row r="870" spans="1:22" x14ac:dyDescent="0.25">
      <c r="A870" s="13" t="s">
        <v>104</v>
      </c>
      <c r="B870" s="14" t="s">
        <v>23</v>
      </c>
      <c r="C870" s="108">
        <v>46076</v>
      </c>
      <c r="D870" s="108">
        <v>46076</v>
      </c>
      <c r="E870" s="17" t="s">
        <v>2228</v>
      </c>
      <c r="F870" s="17" t="s">
        <v>24</v>
      </c>
      <c r="G870" s="18">
        <v>15</v>
      </c>
      <c r="H870" s="25">
        <f t="shared" ref="H870:H893" si="88">IF(F870="RECURSO DE REPOSICION",C870+G870,WORKDAY.INTL(C870,G870,1,$Y$5:$Y$23))</f>
        <v>46097</v>
      </c>
      <c r="I870" s="19" t="s">
        <v>329</v>
      </c>
      <c r="J870" s="20" t="s">
        <v>41</v>
      </c>
      <c r="K870" s="21">
        <v>46080</v>
      </c>
      <c r="L870" s="22" t="s">
        <v>1227</v>
      </c>
      <c r="M870" s="23" t="s">
        <v>1910</v>
      </c>
      <c r="N870" s="23" t="s">
        <v>1083</v>
      </c>
      <c r="O870" s="71"/>
      <c r="P870" s="23"/>
      <c r="Q870" s="26"/>
      <c r="R870" s="112" t="s">
        <v>50</v>
      </c>
      <c r="S870" s="112" t="s">
        <v>70</v>
      </c>
      <c r="T870" s="26" t="str">
        <f t="shared" si="82"/>
        <v>NO REQUIERE RESPUESTA</v>
      </c>
      <c r="U870" s="26" t="s">
        <v>2281</v>
      </c>
      <c r="V870" s="24" t="s">
        <v>26</v>
      </c>
    </row>
    <row r="871" spans="1:22" x14ac:dyDescent="0.25">
      <c r="A871" s="13" t="s">
        <v>104</v>
      </c>
      <c r="B871" s="14" t="s">
        <v>23</v>
      </c>
      <c r="C871" s="108">
        <v>46076</v>
      </c>
      <c r="D871" s="108">
        <v>46076</v>
      </c>
      <c r="E871" s="17" t="s">
        <v>2229</v>
      </c>
      <c r="F871" s="17" t="s">
        <v>24</v>
      </c>
      <c r="G871" s="18">
        <v>15</v>
      </c>
      <c r="H871" s="25">
        <f t="shared" si="88"/>
        <v>46097</v>
      </c>
      <c r="I871" s="19" t="s">
        <v>329</v>
      </c>
      <c r="J871" s="20" t="s">
        <v>41</v>
      </c>
      <c r="K871" s="21">
        <v>46080</v>
      </c>
      <c r="L871" s="22" t="s">
        <v>1227</v>
      </c>
      <c r="M871" s="23" t="s">
        <v>2280</v>
      </c>
      <c r="N871" s="23" t="s">
        <v>1083</v>
      </c>
      <c r="O871" s="71"/>
      <c r="P871" s="23"/>
      <c r="Q871" s="26"/>
      <c r="R871" s="112" t="s">
        <v>50</v>
      </c>
      <c r="S871" s="112" t="s">
        <v>70</v>
      </c>
      <c r="T871" s="26" t="str">
        <f t="shared" si="82"/>
        <v>NO REQUIERE RESPUESTA</v>
      </c>
      <c r="U871" s="26" t="s">
        <v>2281</v>
      </c>
      <c r="V871" s="24" t="s">
        <v>26</v>
      </c>
    </row>
    <row r="872" spans="1:22" x14ac:dyDescent="0.25">
      <c r="A872" s="13" t="s">
        <v>104</v>
      </c>
      <c r="B872" s="14" t="s">
        <v>23</v>
      </c>
      <c r="C872" s="108">
        <v>46076</v>
      </c>
      <c r="D872" s="108">
        <v>46076</v>
      </c>
      <c r="E872" s="17" t="s">
        <v>2230</v>
      </c>
      <c r="F872" s="17" t="s">
        <v>24</v>
      </c>
      <c r="G872" s="18">
        <v>15</v>
      </c>
      <c r="H872" s="25">
        <f t="shared" si="88"/>
        <v>46097</v>
      </c>
      <c r="I872" s="19"/>
      <c r="J872" s="20" t="s">
        <v>25</v>
      </c>
      <c r="K872" s="21" t="e">
        <v>#N/A</v>
      </c>
      <c r="L872" s="22" t="s">
        <v>1227</v>
      </c>
      <c r="M872" s="23" t="s">
        <v>2252</v>
      </c>
      <c r="N872" s="23" t="s">
        <v>1280</v>
      </c>
      <c r="O872" s="71"/>
      <c r="P872" s="23"/>
      <c r="Q872">
        <v>677058</v>
      </c>
      <c r="R872" s="112" t="s">
        <v>48</v>
      </c>
      <c r="S872" s="112" t="s">
        <v>49</v>
      </c>
      <c r="T872" s="26" t="str">
        <f t="shared" si="82"/>
        <v>PENDIENTE EMITIR RESPUESTA</v>
      </c>
      <c r="U872" s="16"/>
      <c r="V872" s="24" t="s">
        <v>32</v>
      </c>
    </row>
    <row r="873" spans="1:22" x14ac:dyDescent="0.25">
      <c r="A873" s="13" t="s">
        <v>104</v>
      </c>
      <c r="B873" s="14" t="s">
        <v>23</v>
      </c>
      <c r="C873" s="108">
        <v>46076</v>
      </c>
      <c r="D873" s="108">
        <v>46076</v>
      </c>
      <c r="E873" s="17" t="s">
        <v>2231</v>
      </c>
      <c r="F873" s="17" t="s">
        <v>24</v>
      </c>
      <c r="G873" s="18">
        <v>15</v>
      </c>
      <c r="H873" s="25">
        <f t="shared" si="88"/>
        <v>46097</v>
      </c>
      <c r="I873" s="19"/>
      <c r="J873" s="20" t="s">
        <v>25</v>
      </c>
      <c r="K873" s="21" t="e">
        <v>#N/A</v>
      </c>
      <c r="L873" s="22" t="s">
        <v>1227</v>
      </c>
      <c r="M873" s="23" t="s">
        <v>2253</v>
      </c>
      <c r="N873" s="23" t="s">
        <v>589</v>
      </c>
      <c r="O873" s="71"/>
      <c r="P873" s="23"/>
      <c r="Q873" s="26"/>
      <c r="R873" s="112" t="s">
        <v>58</v>
      </c>
      <c r="S873" s="112" t="s">
        <v>71</v>
      </c>
      <c r="T873" s="26" t="str">
        <f t="shared" si="82"/>
        <v>PENDIENTE EMITIR RESPUESTA</v>
      </c>
      <c r="U873" s="16"/>
      <c r="V873" s="24" t="s">
        <v>31</v>
      </c>
    </row>
    <row r="874" spans="1:22" x14ac:dyDescent="0.25">
      <c r="A874" s="13" t="s">
        <v>104</v>
      </c>
      <c r="B874" s="14" t="s">
        <v>37</v>
      </c>
      <c r="C874" s="108">
        <v>46076</v>
      </c>
      <c r="D874" s="108">
        <v>46076</v>
      </c>
      <c r="E874" s="17" t="s">
        <v>2232</v>
      </c>
      <c r="F874" s="17" t="s">
        <v>24</v>
      </c>
      <c r="G874" s="18">
        <v>15</v>
      </c>
      <c r="H874" s="25">
        <f t="shared" si="88"/>
        <v>46097</v>
      </c>
      <c r="I874" s="19"/>
      <c r="J874" s="20" t="s">
        <v>25</v>
      </c>
      <c r="K874" s="21" t="e">
        <v>#N/A</v>
      </c>
      <c r="L874" s="22" t="s">
        <v>1227</v>
      </c>
      <c r="M874" s="23" t="s">
        <v>2254</v>
      </c>
      <c r="N874" s="23" t="s">
        <v>1280</v>
      </c>
      <c r="O874" s="71"/>
      <c r="P874" s="23"/>
      <c r="R874" s="112" t="s">
        <v>66</v>
      </c>
      <c r="S874" s="112" t="s">
        <v>67</v>
      </c>
      <c r="T874" s="26" t="str">
        <f t="shared" si="82"/>
        <v>PENDIENTE EMITIR RESPUESTA</v>
      </c>
      <c r="U874" s="16" t="s">
        <v>2279</v>
      </c>
      <c r="V874" s="24" t="s">
        <v>32</v>
      </c>
    </row>
    <row r="875" spans="1:22" x14ac:dyDescent="0.25">
      <c r="A875" s="13" t="s">
        <v>104</v>
      </c>
      <c r="B875" s="14" t="s">
        <v>23</v>
      </c>
      <c r="C875" s="108">
        <v>46076</v>
      </c>
      <c r="D875" s="108">
        <v>46076</v>
      </c>
      <c r="E875" s="17" t="s">
        <v>2233</v>
      </c>
      <c r="F875" s="17" t="s">
        <v>24</v>
      </c>
      <c r="G875" s="18">
        <v>15</v>
      </c>
      <c r="H875" s="25">
        <f t="shared" si="88"/>
        <v>46097</v>
      </c>
      <c r="I875" s="19"/>
      <c r="J875" s="20" t="s">
        <v>25</v>
      </c>
      <c r="K875" s="21" t="e">
        <v>#N/A</v>
      </c>
      <c r="L875" s="22" t="s">
        <v>1227</v>
      </c>
      <c r="M875" s="23" t="s">
        <v>2255</v>
      </c>
      <c r="N875" s="88" t="s">
        <v>462</v>
      </c>
      <c r="O875" s="71"/>
      <c r="P875" s="23"/>
      <c r="Q875" s="26"/>
      <c r="R875" s="112" t="s">
        <v>42</v>
      </c>
      <c r="S875" s="112" t="s">
        <v>42</v>
      </c>
      <c r="T875" s="26" t="str">
        <f t="shared" si="82"/>
        <v>PENDIENTE EMITIR RESPUESTA</v>
      </c>
      <c r="U875" s="115"/>
      <c r="V875" s="24" t="s">
        <v>33</v>
      </c>
    </row>
    <row r="876" spans="1:22" x14ac:dyDescent="0.25">
      <c r="A876" s="13" t="s">
        <v>104</v>
      </c>
      <c r="B876" s="14" t="s">
        <v>23</v>
      </c>
      <c r="C876" s="108">
        <v>46076</v>
      </c>
      <c r="D876" s="108">
        <v>46076</v>
      </c>
      <c r="E876" s="17" t="s">
        <v>2234</v>
      </c>
      <c r="F876" s="17" t="s">
        <v>24</v>
      </c>
      <c r="G876" s="18">
        <v>15</v>
      </c>
      <c r="H876" s="25">
        <f t="shared" si="88"/>
        <v>46097</v>
      </c>
      <c r="I876" s="19"/>
      <c r="J876" s="20" t="s">
        <v>25</v>
      </c>
      <c r="K876" s="21" t="e">
        <v>#N/A</v>
      </c>
      <c r="L876" s="22" t="s">
        <v>1227</v>
      </c>
      <c r="M876" s="23" t="s">
        <v>2256</v>
      </c>
      <c r="N876" s="23" t="s">
        <v>1225</v>
      </c>
      <c r="O876" s="71"/>
      <c r="P876" s="23"/>
      <c r="Q876" s="26"/>
      <c r="R876" s="112" t="s">
        <v>42</v>
      </c>
      <c r="S876" s="112" t="s">
        <v>42</v>
      </c>
      <c r="T876" s="26" t="str">
        <f t="shared" si="82"/>
        <v>PENDIENTE EMITIR RESPUESTA</v>
      </c>
      <c r="U876" s="115"/>
      <c r="V876" s="24" t="s">
        <v>30</v>
      </c>
    </row>
    <row r="877" spans="1:22" x14ac:dyDescent="0.25">
      <c r="A877" s="13" t="s">
        <v>104</v>
      </c>
      <c r="B877" s="14" t="s">
        <v>37</v>
      </c>
      <c r="C877" s="108">
        <v>46076</v>
      </c>
      <c r="D877" s="108">
        <v>46076</v>
      </c>
      <c r="E877" s="17" t="s">
        <v>2235</v>
      </c>
      <c r="F877" s="17" t="s">
        <v>24</v>
      </c>
      <c r="G877" s="18">
        <v>15</v>
      </c>
      <c r="H877" s="25">
        <f t="shared" si="88"/>
        <v>46097</v>
      </c>
      <c r="I877" s="19"/>
      <c r="J877" s="20" t="s">
        <v>25</v>
      </c>
      <c r="K877" s="21" t="e">
        <v>#N/A</v>
      </c>
      <c r="L877" s="22" t="s">
        <v>1227</v>
      </c>
      <c r="M877" s="23" t="s">
        <v>1092</v>
      </c>
      <c r="N877" s="23" t="s">
        <v>589</v>
      </c>
      <c r="O877" s="71"/>
      <c r="P877" s="23"/>
      <c r="Q877" s="26"/>
      <c r="R877" s="112" t="s">
        <v>42</v>
      </c>
      <c r="S877" s="112" t="s">
        <v>42</v>
      </c>
      <c r="T877" s="26" t="str">
        <f t="shared" si="82"/>
        <v>PENDIENTE EMITIR RESPUESTA</v>
      </c>
      <c r="U877" s="16" t="s">
        <v>2271</v>
      </c>
      <c r="V877" s="24" t="s">
        <v>31</v>
      </c>
    </row>
    <row r="878" spans="1:22" x14ac:dyDescent="0.25">
      <c r="A878" s="13" t="s">
        <v>104</v>
      </c>
      <c r="B878" s="14" t="s">
        <v>23</v>
      </c>
      <c r="C878" s="108">
        <v>46076</v>
      </c>
      <c r="D878" s="108">
        <v>46076</v>
      </c>
      <c r="E878" s="17" t="s">
        <v>2236</v>
      </c>
      <c r="F878" s="17" t="s">
        <v>24</v>
      </c>
      <c r="G878" s="18">
        <v>15</v>
      </c>
      <c r="H878" s="25">
        <f t="shared" si="88"/>
        <v>46097</v>
      </c>
      <c r="I878" s="19"/>
      <c r="J878" s="20" t="s">
        <v>25</v>
      </c>
      <c r="K878" s="21" t="e">
        <v>#N/A</v>
      </c>
      <c r="L878" s="22" t="s">
        <v>1227</v>
      </c>
      <c r="M878" s="23" t="s">
        <v>2257</v>
      </c>
      <c r="N878" s="23" t="s">
        <v>1225</v>
      </c>
      <c r="O878" s="71"/>
      <c r="P878" s="23"/>
      <c r="Q878" s="26"/>
      <c r="R878" s="112" t="s">
        <v>42</v>
      </c>
      <c r="S878" s="112" t="s">
        <v>42</v>
      </c>
      <c r="T878" s="26" t="str">
        <f t="shared" si="82"/>
        <v>PENDIENTE EMITIR RESPUESTA</v>
      </c>
      <c r="U878" s="115" t="s">
        <v>2278</v>
      </c>
      <c r="V878" s="24" t="s">
        <v>38</v>
      </c>
    </row>
    <row r="879" spans="1:22" x14ac:dyDescent="0.25">
      <c r="A879" s="13" t="s">
        <v>104</v>
      </c>
      <c r="B879" s="14" t="s">
        <v>23</v>
      </c>
      <c r="C879" s="108">
        <v>46076</v>
      </c>
      <c r="D879" s="108">
        <v>46076</v>
      </c>
      <c r="E879" s="17" t="s">
        <v>2237</v>
      </c>
      <c r="F879" s="17" t="s">
        <v>24</v>
      </c>
      <c r="G879" s="18">
        <v>15</v>
      </c>
      <c r="H879" s="25">
        <f t="shared" si="88"/>
        <v>46097</v>
      </c>
      <c r="I879" s="19" t="s">
        <v>61</v>
      </c>
      <c r="J879" s="20" t="s">
        <v>61</v>
      </c>
      <c r="K879" s="21">
        <v>46076</v>
      </c>
      <c r="L879" s="22" t="s">
        <v>1227</v>
      </c>
      <c r="M879" s="23" t="s">
        <v>2258</v>
      </c>
      <c r="N879" s="23" t="s">
        <v>460</v>
      </c>
      <c r="O879" s="71"/>
      <c r="P879" s="23"/>
      <c r="Q879" s="26"/>
      <c r="R879" s="112" t="s">
        <v>68</v>
      </c>
      <c r="S879" s="112" t="s">
        <v>2276</v>
      </c>
      <c r="T879" s="26" t="str">
        <f t="shared" si="82"/>
        <v>TRASLADO</v>
      </c>
      <c r="U879" s="16" t="s">
        <v>2277</v>
      </c>
      <c r="V879" s="24" t="s">
        <v>34</v>
      </c>
    </row>
    <row r="880" spans="1:22" x14ac:dyDescent="0.25">
      <c r="A880" s="13" t="s">
        <v>104</v>
      </c>
      <c r="B880" s="14" t="s">
        <v>23</v>
      </c>
      <c r="C880" s="108">
        <v>46076</v>
      </c>
      <c r="D880" s="108">
        <v>46076</v>
      </c>
      <c r="E880" s="17" t="s">
        <v>2238</v>
      </c>
      <c r="F880" s="17" t="s">
        <v>24</v>
      </c>
      <c r="G880" s="18">
        <v>15</v>
      </c>
      <c r="H880" s="25">
        <f t="shared" si="88"/>
        <v>46097</v>
      </c>
      <c r="I880" s="19"/>
      <c r="J880" s="20" t="s">
        <v>25</v>
      </c>
      <c r="K880" s="21" t="e">
        <v>#N/A</v>
      </c>
      <c r="L880" s="22" t="s">
        <v>1227</v>
      </c>
      <c r="M880" s="23" t="s">
        <v>549</v>
      </c>
      <c r="N880" s="23" t="s">
        <v>589</v>
      </c>
      <c r="O880" s="71"/>
      <c r="P880" s="23"/>
      <c r="Q880" s="26"/>
      <c r="R880" s="112" t="s">
        <v>50</v>
      </c>
      <c r="S880" s="112" t="s">
        <v>51</v>
      </c>
      <c r="T880" s="26" t="str">
        <f t="shared" si="82"/>
        <v>PENDIENTE EMITIR RESPUESTA</v>
      </c>
      <c r="U880" s="16"/>
      <c r="V880" s="24" t="s">
        <v>31</v>
      </c>
    </row>
    <row r="881" spans="1:22" x14ac:dyDescent="0.25">
      <c r="A881" s="13" t="s">
        <v>104</v>
      </c>
      <c r="B881" s="14" t="s">
        <v>23</v>
      </c>
      <c r="C881" s="108">
        <v>46076</v>
      </c>
      <c r="D881" s="108">
        <v>46076</v>
      </c>
      <c r="E881" s="17" t="s">
        <v>2239</v>
      </c>
      <c r="F881" s="17" t="s">
        <v>24</v>
      </c>
      <c r="G881" s="18">
        <v>15</v>
      </c>
      <c r="H881" s="25">
        <f t="shared" si="88"/>
        <v>46097</v>
      </c>
      <c r="I881" s="19"/>
      <c r="J881" s="20" t="s">
        <v>25</v>
      </c>
      <c r="K881" s="21" t="e">
        <v>#N/A</v>
      </c>
      <c r="L881" s="22" t="s">
        <v>1227</v>
      </c>
      <c r="M881" s="23" t="s">
        <v>2259</v>
      </c>
      <c r="N881" s="23" t="s">
        <v>1280</v>
      </c>
      <c r="O881" s="71"/>
      <c r="P881" s="23"/>
      <c r="Q881">
        <v>504679</v>
      </c>
      <c r="R881" s="112" t="s">
        <v>42</v>
      </c>
      <c r="S881" s="112" t="s">
        <v>42</v>
      </c>
      <c r="T881" s="26" t="str">
        <f t="shared" si="82"/>
        <v>PENDIENTE EMITIR RESPUESTA</v>
      </c>
      <c r="U881" s="16"/>
      <c r="V881" s="24" t="s">
        <v>32</v>
      </c>
    </row>
    <row r="882" spans="1:22" x14ac:dyDescent="0.25">
      <c r="A882" s="13" t="s">
        <v>104</v>
      </c>
      <c r="B882" s="14" t="s">
        <v>23</v>
      </c>
      <c r="C882" s="108">
        <v>46076</v>
      </c>
      <c r="D882" s="108">
        <v>46076</v>
      </c>
      <c r="E882" s="17" t="s">
        <v>2240</v>
      </c>
      <c r="F882" s="17" t="s">
        <v>24</v>
      </c>
      <c r="G882" s="18">
        <v>15</v>
      </c>
      <c r="H882" s="25">
        <f t="shared" si="88"/>
        <v>46097</v>
      </c>
      <c r="I882" s="19"/>
      <c r="J882" s="20" t="s">
        <v>25</v>
      </c>
      <c r="K882" s="21" t="e">
        <v>#N/A</v>
      </c>
      <c r="L882" s="22" t="s">
        <v>1227</v>
      </c>
      <c r="M882" s="23" t="s">
        <v>2260</v>
      </c>
      <c r="N882" s="23" t="s">
        <v>1440</v>
      </c>
      <c r="O882" s="71"/>
      <c r="P882" s="23"/>
      <c r="Q882" s="26"/>
      <c r="R882" s="112" t="s">
        <v>39</v>
      </c>
      <c r="S882" s="112" t="s">
        <v>40</v>
      </c>
      <c r="T882" s="26" t="str">
        <f t="shared" si="82"/>
        <v>PENDIENTE EMITIR RESPUESTA</v>
      </c>
      <c r="U882" s="115" t="s">
        <v>2275</v>
      </c>
      <c r="V882" s="24" t="s">
        <v>33</v>
      </c>
    </row>
    <row r="883" spans="1:22" x14ac:dyDescent="0.25">
      <c r="A883" s="13" t="s">
        <v>104</v>
      </c>
      <c r="B883" s="14" t="s">
        <v>23</v>
      </c>
      <c r="C883" s="108">
        <v>46076</v>
      </c>
      <c r="D883" s="108">
        <v>46076</v>
      </c>
      <c r="E883" s="17" t="s">
        <v>2241</v>
      </c>
      <c r="F883" s="17" t="s">
        <v>24</v>
      </c>
      <c r="G883" s="18">
        <v>15</v>
      </c>
      <c r="H883" s="25">
        <f t="shared" si="88"/>
        <v>46097</v>
      </c>
      <c r="I883" s="19">
        <v>46080</v>
      </c>
      <c r="J883" s="20" t="s">
        <v>2556</v>
      </c>
      <c r="K883" s="21">
        <v>46080</v>
      </c>
      <c r="L883" s="22" t="s">
        <v>1227</v>
      </c>
      <c r="M883" s="23" t="s">
        <v>1808</v>
      </c>
      <c r="N883" s="90" t="s">
        <v>1225</v>
      </c>
      <c r="O883" s="93"/>
      <c r="P883" s="90"/>
      <c r="R883" s="116" t="s">
        <v>457</v>
      </c>
      <c r="S883" s="116" t="s">
        <v>465</v>
      </c>
      <c r="T883" s="26" t="str">
        <f t="shared" si="82"/>
        <v>ATENDIDO</v>
      </c>
      <c r="U883" s="116" t="s">
        <v>2270</v>
      </c>
      <c r="V883" s="92" t="s">
        <v>30</v>
      </c>
    </row>
    <row r="884" spans="1:22" x14ac:dyDescent="0.25">
      <c r="A884" s="13" t="s">
        <v>104</v>
      </c>
      <c r="B884" s="14" t="s">
        <v>37</v>
      </c>
      <c r="C884" s="108">
        <v>46076</v>
      </c>
      <c r="D884" s="108">
        <v>46076</v>
      </c>
      <c r="E884" s="17" t="s">
        <v>2242</v>
      </c>
      <c r="F884" s="17" t="s">
        <v>24</v>
      </c>
      <c r="G884" s="18">
        <v>15</v>
      </c>
      <c r="H884" s="25">
        <f t="shared" si="88"/>
        <v>46097</v>
      </c>
      <c r="I884" s="19"/>
      <c r="J884" s="20" t="s">
        <v>25</v>
      </c>
      <c r="K884" s="21" t="e">
        <v>#N/A</v>
      </c>
      <c r="L884" s="22" t="s">
        <v>1227</v>
      </c>
      <c r="M884" s="23" t="s">
        <v>2261</v>
      </c>
      <c r="N884" s="23" t="s">
        <v>1280</v>
      </c>
      <c r="O884" s="71"/>
      <c r="P884" s="23"/>
      <c r="Q884" s="26">
        <v>489574</v>
      </c>
      <c r="R884" s="112" t="s">
        <v>42</v>
      </c>
      <c r="S884" s="112" t="s">
        <v>42</v>
      </c>
      <c r="T884" s="26" t="str">
        <f t="shared" si="82"/>
        <v>PENDIENTE EMITIR RESPUESTA</v>
      </c>
      <c r="U884" s="16"/>
      <c r="V884" s="24" t="s">
        <v>32</v>
      </c>
    </row>
    <row r="885" spans="1:22" x14ac:dyDescent="0.25">
      <c r="A885" s="13" t="s">
        <v>104</v>
      </c>
      <c r="B885" s="14" t="s">
        <v>23</v>
      </c>
      <c r="C885" s="108">
        <v>46075</v>
      </c>
      <c r="D885" s="108">
        <v>46076</v>
      </c>
      <c r="E885" s="17" t="s">
        <v>2243</v>
      </c>
      <c r="F885" s="17" t="s">
        <v>24</v>
      </c>
      <c r="G885" s="18">
        <v>15</v>
      </c>
      <c r="H885" s="25">
        <f t="shared" si="88"/>
        <v>46094</v>
      </c>
      <c r="I885" s="19"/>
      <c r="J885" s="20" t="s">
        <v>25</v>
      </c>
      <c r="K885" s="21" t="e">
        <v>#N/A</v>
      </c>
      <c r="L885" s="22" t="s">
        <v>1227</v>
      </c>
      <c r="M885" s="23" t="s">
        <v>2262</v>
      </c>
      <c r="N885" s="23" t="s">
        <v>1281</v>
      </c>
      <c r="O885" s="71"/>
      <c r="P885" s="23"/>
      <c r="Q885" s="26">
        <v>617207</v>
      </c>
      <c r="R885" s="112" t="s">
        <v>365</v>
      </c>
      <c r="S885" s="112" t="s">
        <v>366</v>
      </c>
      <c r="T885" s="26" t="str">
        <f t="shared" si="82"/>
        <v>PENDIENTE EMITIR RESPUESTA</v>
      </c>
      <c r="U885" s="26"/>
      <c r="V885" s="24" t="s">
        <v>29</v>
      </c>
    </row>
    <row r="886" spans="1:22" x14ac:dyDescent="0.25">
      <c r="A886" s="13" t="s">
        <v>104</v>
      </c>
      <c r="B886" s="14" t="s">
        <v>23</v>
      </c>
      <c r="C886" s="108">
        <v>46075</v>
      </c>
      <c r="D886" s="108">
        <v>46076</v>
      </c>
      <c r="E886" s="17" t="s">
        <v>2244</v>
      </c>
      <c r="F886" s="17" t="s">
        <v>24</v>
      </c>
      <c r="G886" s="18">
        <v>15</v>
      </c>
      <c r="H886" s="25">
        <f t="shared" si="88"/>
        <v>46094</v>
      </c>
      <c r="I886" s="19"/>
      <c r="J886" s="20" t="s">
        <v>25</v>
      </c>
      <c r="K886" s="21" t="e">
        <v>#N/A</v>
      </c>
      <c r="L886" s="22" t="s">
        <v>1227</v>
      </c>
      <c r="M886" s="23" t="s">
        <v>2263</v>
      </c>
      <c r="N886" s="23" t="s">
        <v>1281</v>
      </c>
      <c r="O886" s="71"/>
      <c r="P886" s="23"/>
      <c r="Q886" s="26">
        <v>15085</v>
      </c>
      <c r="R886" s="112" t="s">
        <v>39</v>
      </c>
      <c r="S886" s="112" t="s">
        <v>40</v>
      </c>
      <c r="T886" s="26" t="str">
        <f t="shared" si="82"/>
        <v>PENDIENTE EMITIR RESPUESTA</v>
      </c>
      <c r="U886" s="26" t="s">
        <v>72</v>
      </c>
      <c r="V886" s="24" t="s">
        <v>29</v>
      </c>
    </row>
    <row r="887" spans="1:22" x14ac:dyDescent="0.25">
      <c r="A887" s="13" t="s">
        <v>104</v>
      </c>
      <c r="B887" s="14" t="s">
        <v>23</v>
      </c>
      <c r="C887" s="108">
        <v>46075</v>
      </c>
      <c r="D887" s="108">
        <v>46076</v>
      </c>
      <c r="E887" s="17" t="s">
        <v>2245</v>
      </c>
      <c r="F887" s="17" t="s">
        <v>24</v>
      </c>
      <c r="G887" s="18">
        <v>15</v>
      </c>
      <c r="H887" s="25">
        <f t="shared" si="88"/>
        <v>46094</v>
      </c>
      <c r="I887" s="19">
        <v>46080</v>
      </c>
      <c r="J887" s="20" t="s">
        <v>2557</v>
      </c>
      <c r="K887" s="21">
        <v>46080</v>
      </c>
      <c r="L887" s="22" t="s">
        <v>1227</v>
      </c>
      <c r="M887" s="23" t="s">
        <v>2264</v>
      </c>
      <c r="N887" s="23" t="s">
        <v>589</v>
      </c>
      <c r="O887" s="71"/>
      <c r="P887" s="23"/>
      <c r="Q887" s="26">
        <v>91207</v>
      </c>
      <c r="R887" s="112" t="s">
        <v>44</v>
      </c>
      <c r="S887" s="112" t="s">
        <v>45</v>
      </c>
      <c r="T887" s="26" t="str">
        <f t="shared" si="82"/>
        <v>ATENDIDO</v>
      </c>
      <c r="U887" s="26"/>
      <c r="V887" s="24" t="s">
        <v>31</v>
      </c>
    </row>
    <row r="888" spans="1:22" x14ac:dyDescent="0.25">
      <c r="A888" s="13" t="s">
        <v>104</v>
      </c>
      <c r="B888" s="14" t="s">
        <v>23</v>
      </c>
      <c r="C888" s="108">
        <v>46073</v>
      </c>
      <c r="D888" s="108">
        <v>46076</v>
      </c>
      <c r="E888" s="17" t="s">
        <v>2246</v>
      </c>
      <c r="F888" s="17" t="s">
        <v>24</v>
      </c>
      <c r="G888" s="18">
        <v>15</v>
      </c>
      <c r="H888" s="25">
        <f t="shared" si="88"/>
        <v>46094</v>
      </c>
      <c r="I888" s="19"/>
      <c r="J888" s="20" t="s">
        <v>25</v>
      </c>
      <c r="K888" s="21" t="e">
        <v>#N/A</v>
      </c>
      <c r="L888" s="22" t="s">
        <v>1227</v>
      </c>
      <c r="M888" s="23" t="s">
        <v>2265</v>
      </c>
      <c r="N888" s="23" t="s">
        <v>1225</v>
      </c>
      <c r="O888" s="71"/>
      <c r="P888" s="23"/>
      <c r="Q888" s="26"/>
      <c r="R888" s="112" t="s">
        <v>64</v>
      </c>
      <c r="S888" s="112" t="s">
        <v>65</v>
      </c>
      <c r="T888" s="26" t="str">
        <f t="shared" si="82"/>
        <v>PENDIENTE EMITIR RESPUESTA</v>
      </c>
      <c r="U888" s="26"/>
      <c r="V888" s="24" t="s">
        <v>30</v>
      </c>
    </row>
    <row r="889" spans="1:22" x14ac:dyDescent="0.25">
      <c r="A889" s="13" t="s">
        <v>104</v>
      </c>
      <c r="B889" s="14" t="s">
        <v>23</v>
      </c>
      <c r="C889" s="108">
        <v>46073</v>
      </c>
      <c r="D889" s="108">
        <v>46076</v>
      </c>
      <c r="E889" s="17" t="s">
        <v>2247</v>
      </c>
      <c r="F889" s="17" t="s">
        <v>24</v>
      </c>
      <c r="G889" s="18">
        <v>15</v>
      </c>
      <c r="H889" s="25">
        <f t="shared" si="88"/>
        <v>46094</v>
      </c>
      <c r="I889" s="19"/>
      <c r="J889" s="20" t="s">
        <v>25</v>
      </c>
      <c r="K889" s="21" t="e">
        <v>#N/A</v>
      </c>
      <c r="L889" s="22" t="s">
        <v>1227</v>
      </c>
      <c r="M889" s="23" t="s">
        <v>2266</v>
      </c>
      <c r="N889" s="23" t="s">
        <v>1225</v>
      </c>
      <c r="O889" s="71"/>
      <c r="P889" s="23"/>
      <c r="Q889" s="26"/>
      <c r="R889" s="112" t="s">
        <v>457</v>
      </c>
      <c r="S889" s="112" t="s">
        <v>465</v>
      </c>
      <c r="T889" s="26" t="str">
        <f t="shared" si="82"/>
        <v>PENDIENTE EMITIR RESPUESTA</v>
      </c>
      <c r="U889" s="26" t="s">
        <v>2274</v>
      </c>
      <c r="V889" s="24" t="s">
        <v>38</v>
      </c>
    </row>
    <row r="890" spans="1:22" x14ac:dyDescent="0.25">
      <c r="A890" s="13" t="s">
        <v>104</v>
      </c>
      <c r="B890" s="14" t="s">
        <v>37</v>
      </c>
      <c r="C890" s="108">
        <v>46073</v>
      </c>
      <c r="D890" s="108">
        <v>46076</v>
      </c>
      <c r="E890" s="17" t="s">
        <v>2248</v>
      </c>
      <c r="F890" s="17" t="s">
        <v>24</v>
      </c>
      <c r="G890" s="18">
        <v>15</v>
      </c>
      <c r="H890" s="25">
        <f t="shared" si="88"/>
        <v>46094</v>
      </c>
      <c r="I890" s="19" t="s">
        <v>61</v>
      </c>
      <c r="J890" s="20" t="s">
        <v>61</v>
      </c>
      <c r="K890" s="21">
        <v>46076</v>
      </c>
      <c r="L890" s="22" t="s">
        <v>1227</v>
      </c>
      <c r="M890" s="23" t="s">
        <v>2267</v>
      </c>
      <c r="N890" s="23" t="s">
        <v>330</v>
      </c>
      <c r="O890" s="26"/>
      <c r="P890" s="26"/>
      <c r="Q890" s="26"/>
      <c r="R890" s="112" t="s">
        <v>43</v>
      </c>
      <c r="S890" s="112" t="s">
        <v>2272</v>
      </c>
      <c r="T890" s="26" t="str">
        <f t="shared" si="82"/>
        <v>TRASLADO</v>
      </c>
      <c r="U890" s="26" t="s">
        <v>2273</v>
      </c>
      <c r="V890" s="24" t="s">
        <v>34</v>
      </c>
    </row>
    <row r="891" spans="1:22" x14ac:dyDescent="0.25">
      <c r="A891" s="13" t="s">
        <v>104</v>
      </c>
      <c r="B891" s="14" t="s">
        <v>23</v>
      </c>
      <c r="C891" s="108">
        <v>46073</v>
      </c>
      <c r="D891" s="108">
        <v>46076</v>
      </c>
      <c r="E891" s="17" t="s">
        <v>2249</v>
      </c>
      <c r="F891" s="17" t="s">
        <v>24</v>
      </c>
      <c r="G891" s="18">
        <v>15</v>
      </c>
      <c r="H891" s="25">
        <f t="shared" si="88"/>
        <v>46094</v>
      </c>
      <c r="I891" s="19"/>
      <c r="J891" s="20" t="s">
        <v>25</v>
      </c>
      <c r="K891" s="21" t="e">
        <v>#N/A</v>
      </c>
      <c r="L891" s="22" t="s">
        <v>1227</v>
      </c>
      <c r="M891" s="23" t="s">
        <v>2268</v>
      </c>
      <c r="N891" s="23" t="s">
        <v>1280</v>
      </c>
      <c r="O891" s="71"/>
      <c r="P891" s="23"/>
      <c r="Q891" s="26">
        <v>416139</v>
      </c>
      <c r="R891" s="112" t="s">
        <v>58</v>
      </c>
      <c r="S891" s="112" t="s">
        <v>570</v>
      </c>
      <c r="T891" s="26" t="str">
        <f t="shared" si="82"/>
        <v>PENDIENTE EMITIR RESPUESTA</v>
      </c>
      <c r="U891" s="16"/>
      <c r="V891" s="24" t="s">
        <v>32</v>
      </c>
    </row>
    <row r="892" spans="1:22" x14ac:dyDescent="0.25">
      <c r="A892" s="13" t="s">
        <v>104</v>
      </c>
      <c r="B892" s="14" t="s">
        <v>23</v>
      </c>
      <c r="C892" s="108">
        <v>46073</v>
      </c>
      <c r="D892" s="108">
        <v>46076</v>
      </c>
      <c r="E892" s="17" t="s">
        <v>2250</v>
      </c>
      <c r="F892" s="17" t="s">
        <v>24</v>
      </c>
      <c r="G892" s="18">
        <v>15</v>
      </c>
      <c r="H892" s="25">
        <f t="shared" si="88"/>
        <v>46094</v>
      </c>
      <c r="I892" s="19"/>
      <c r="J892" s="20" t="s">
        <v>25</v>
      </c>
      <c r="K892" s="21" t="e">
        <v>#N/A</v>
      </c>
      <c r="L892" s="22" t="s">
        <v>1227</v>
      </c>
      <c r="M892" s="23" t="s">
        <v>2269</v>
      </c>
      <c r="N892" s="23" t="s">
        <v>1281</v>
      </c>
      <c r="O892" s="71"/>
      <c r="P892" s="23"/>
      <c r="Q892" s="26">
        <v>101328</v>
      </c>
      <c r="R892" s="112" t="s">
        <v>42</v>
      </c>
      <c r="S892" s="112" t="s">
        <v>42</v>
      </c>
      <c r="T892" s="26" t="str">
        <f t="shared" si="82"/>
        <v>PENDIENTE EMITIR RESPUESTA</v>
      </c>
      <c r="U892" s="26" t="s">
        <v>72</v>
      </c>
      <c r="V892" s="24" t="s">
        <v>29</v>
      </c>
    </row>
    <row r="893" spans="1:22" x14ac:dyDescent="0.25">
      <c r="A893" s="13" t="s">
        <v>104</v>
      </c>
      <c r="B893" s="14" t="s">
        <v>23</v>
      </c>
      <c r="C893" s="108">
        <v>46072</v>
      </c>
      <c r="D893" s="108">
        <v>46076</v>
      </c>
      <c r="E893" s="17" t="s">
        <v>2251</v>
      </c>
      <c r="F893" s="17" t="s">
        <v>24</v>
      </c>
      <c r="G893" s="18">
        <v>2</v>
      </c>
      <c r="H893" s="25">
        <f t="shared" si="88"/>
        <v>46076</v>
      </c>
      <c r="I893" s="19"/>
      <c r="J893" s="20" t="s">
        <v>25</v>
      </c>
      <c r="K893" s="21" t="e">
        <v>#N/A</v>
      </c>
      <c r="L893" s="22" t="s">
        <v>1227</v>
      </c>
      <c r="M893" s="23" t="s">
        <v>1094</v>
      </c>
      <c r="N893" s="23" t="s">
        <v>1280</v>
      </c>
      <c r="O893" s="71"/>
      <c r="P893" s="23"/>
      <c r="Q893" s="26">
        <v>480459</v>
      </c>
      <c r="R893" s="112" t="s">
        <v>39</v>
      </c>
      <c r="S893" s="112" t="s">
        <v>59</v>
      </c>
      <c r="T893" s="26" t="str">
        <f t="shared" si="82"/>
        <v>PENDIENTE EMITIR RESPUESTA</v>
      </c>
      <c r="U893" s="16"/>
      <c r="V893" s="24" t="s">
        <v>32</v>
      </c>
    </row>
    <row r="894" spans="1:22" x14ac:dyDescent="0.25">
      <c r="A894" s="13" t="s">
        <v>104</v>
      </c>
      <c r="B894" s="14" t="s">
        <v>23</v>
      </c>
      <c r="C894" s="108">
        <v>46076</v>
      </c>
      <c r="D894" s="108">
        <v>46076</v>
      </c>
      <c r="E894" s="17" t="s">
        <v>2282</v>
      </c>
      <c r="F894" s="17" t="s">
        <v>24</v>
      </c>
      <c r="G894" s="18">
        <v>15</v>
      </c>
      <c r="H894" s="25">
        <f t="shared" ref="H894:H897" si="89">IF(F894="RECURSO DE REPOSICION",C894+G894,WORKDAY.INTL(C894,G894,1,$Y$5:$Y$23))</f>
        <v>46097</v>
      </c>
      <c r="I894" s="19"/>
      <c r="J894" s="20" t="s">
        <v>25</v>
      </c>
      <c r="K894" s="21" t="e">
        <v>#N/A</v>
      </c>
      <c r="L894" s="22" t="s">
        <v>1227</v>
      </c>
      <c r="M894" s="23" t="s">
        <v>2286</v>
      </c>
      <c r="N894" s="23" t="s">
        <v>1280</v>
      </c>
      <c r="O894" s="71"/>
      <c r="P894" s="23"/>
      <c r="Q894" s="26">
        <v>150343</v>
      </c>
      <c r="R894" s="112" t="s">
        <v>368</v>
      </c>
      <c r="S894" s="112" t="s">
        <v>2292</v>
      </c>
      <c r="T894" s="26" t="str">
        <f t="shared" si="82"/>
        <v>PENDIENTE EMITIR RESPUESTA</v>
      </c>
      <c r="U894" s="16"/>
      <c r="V894" s="24" t="s">
        <v>32</v>
      </c>
    </row>
    <row r="895" spans="1:22" x14ac:dyDescent="0.25">
      <c r="A895" s="13" t="s">
        <v>104</v>
      </c>
      <c r="B895" s="14" t="s">
        <v>37</v>
      </c>
      <c r="C895" s="108">
        <v>46076</v>
      </c>
      <c r="D895" s="108">
        <v>46076</v>
      </c>
      <c r="E895" s="17" t="s">
        <v>2283</v>
      </c>
      <c r="F895" s="17" t="s">
        <v>24</v>
      </c>
      <c r="G895" s="18">
        <v>15</v>
      </c>
      <c r="H895" s="25">
        <f t="shared" si="89"/>
        <v>46097</v>
      </c>
      <c r="I895" s="19"/>
      <c r="J895" s="20" t="s">
        <v>25</v>
      </c>
      <c r="K895" s="21" t="e">
        <v>#N/A</v>
      </c>
      <c r="L895" s="22" t="s">
        <v>1227</v>
      </c>
      <c r="M895" s="23" t="s">
        <v>2287</v>
      </c>
      <c r="N895" s="23" t="s">
        <v>1280</v>
      </c>
      <c r="O895" s="71"/>
      <c r="P895" s="23"/>
      <c r="Q895" s="26">
        <v>99567</v>
      </c>
      <c r="R895" s="112" t="s">
        <v>42</v>
      </c>
      <c r="S895" s="112" t="s">
        <v>42</v>
      </c>
      <c r="T895" s="26" t="str">
        <f t="shared" si="82"/>
        <v>PENDIENTE EMITIR RESPUESTA</v>
      </c>
      <c r="U895" s="16"/>
      <c r="V895" s="24" t="s">
        <v>32</v>
      </c>
    </row>
    <row r="896" spans="1:22" x14ac:dyDescent="0.25">
      <c r="A896" s="13" t="s">
        <v>104</v>
      </c>
      <c r="B896" s="14" t="s">
        <v>23</v>
      </c>
      <c r="C896" s="108">
        <v>46076</v>
      </c>
      <c r="D896" s="108">
        <v>46076</v>
      </c>
      <c r="E896" s="17" t="s">
        <v>2284</v>
      </c>
      <c r="F896" s="17" t="s">
        <v>24</v>
      </c>
      <c r="G896" s="18">
        <v>15</v>
      </c>
      <c r="H896" s="25">
        <f t="shared" si="89"/>
        <v>46097</v>
      </c>
      <c r="I896" s="19" t="s">
        <v>61</v>
      </c>
      <c r="J896" s="20" t="s">
        <v>61</v>
      </c>
      <c r="K896" s="21">
        <v>46076</v>
      </c>
      <c r="L896" s="22" t="s">
        <v>1227</v>
      </c>
      <c r="M896" s="23" t="s">
        <v>2288</v>
      </c>
      <c r="N896" s="23" t="s">
        <v>728</v>
      </c>
      <c r="O896" s="26"/>
      <c r="P896" s="26"/>
      <c r="Q896" s="26"/>
      <c r="R896" s="112" t="s">
        <v>578</v>
      </c>
      <c r="S896" s="112" t="s">
        <v>2290</v>
      </c>
      <c r="T896" s="26" t="str">
        <f t="shared" si="82"/>
        <v>TRASLADO</v>
      </c>
      <c r="U896" s="26" t="s">
        <v>2291</v>
      </c>
      <c r="V896" s="24" t="s">
        <v>34</v>
      </c>
    </row>
    <row r="897" spans="1:22" x14ac:dyDescent="0.25">
      <c r="A897" s="13" t="s">
        <v>104</v>
      </c>
      <c r="B897" s="14" t="s">
        <v>23</v>
      </c>
      <c r="C897" s="108">
        <v>46076</v>
      </c>
      <c r="D897" s="108">
        <v>46076</v>
      </c>
      <c r="E897" s="17" t="s">
        <v>2285</v>
      </c>
      <c r="F897" s="17" t="s">
        <v>24</v>
      </c>
      <c r="G897" s="18">
        <v>15</v>
      </c>
      <c r="H897" s="25">
        <f t="shared" si="89"/>
        <v>46097</v>
      </c>
      <c r="I897" s="19"/>
      <c r="J897" s="20" t="s">
        <v>25</v>
      </c>
      <c r="K897" s="21" t="e">
        <v>#N/A</v>
      </c>
      <c r="L897" s="22" t="s">
        <v>1227</v>
      </c>
      <c r="M897" s="23" t="s">
        <v>2289</v>
      </c>
      <c r="N897" s="23" t="s">
        <v>589</v>
      </c>
      <c r="O897" s="71"/>
      <c r="P897" s="23"/>
      <c r="Q897" s="26">
        <v>200670</v>
      </c>
      <c r="R897" s="112" t="s">
        <v>39</v>
      </c>
      <c r="S897" s="112" t="s">
        <v>40</v>
      </c>
      <c r="T897" s="26" t="str">
        <f t="shared" si="82"/>
        <v>PENDIENTE EMITIR RESPUESTA</v>
      </c>
      <c r="U897" s="26"/>
      <c r="V897" s="24" t="s">
        <v>31</v>
      </c>
    </row>
    <row r="898" spans="1:22" x14ac:dyDescent="0.25">
      <c r="A898" s="13" t="s">
        <v>104</v>
      </c>
      <c r="B898" s="14" t="s">
        <v>23</v>
      </c>
      <c r="C898" s="108">
        <v>46077</v>
      </c>
      <c r="D898" s="108">
        <v>46077</v>
      </c>
      <c r="E898" s="17" t="s">
        <v>2304</v>
      </c>
      <c r="F898" s="17" t="s">
        <v>24</v>
      </c>
      <c r="G898" s="18">
        <v>15</v>
      </c>
      <c r="H898" s="25">
        <f t="shared" ref="H898:H915" si="90">IF(F898="RECURSO DE REPOSICION",C898+G898,WORKDAY.INTL(C898,G898,1,$Y$5:$Y$23))</f>
        <v>46098</v>
      </c>
      <c r="I898" s="19"/>
      <c r="J898" s="20" t="s">
        <v>25</v>
      </c>
      <c r="K898" s="21" t="e">
        <v>#N/A</v>
      </c>
      <c r="L898" s="22" t="s">
        <v>1227</v>
      </c>
      <c r="M898" s="23" t="s">
        <v>2322</v>
      </c>
      <c r="N898" s="23" t="s">
        <v>1083</v>
      </c>
      <c r="O898" s="71"/>
      <c r="P898" s="23"/>
      <c r="Q898" s="26"/>
      <c r="R898" s="112" t="s">
        <v>58</v>
      </c>
      <c r="S898" s="112" t="s">
        <v>1078</v>
      </c>
      <c r="T898" s="26" t="str">
        <f t="shared" ref="T898:T961" si="91">+IF(IFERROR(SEARCH("2026",J898,1)=1,0),"ATENDIDO",J898)</f>
        <v>PENDIENTE EMITIR RESPUESTA</v>
      </c>
      <c r="U898" t="s">
        <v>76</v>
      </c>
      <c r="V898" s="24" t="s">
        <v>26</v>
      </c>
    </row>
    <row r="899" spans="1:22" x14ac:dyDescent="0.25">
      <c r="A899" s="13" t="s">
        <v>104</v>
      </c>
      <c r="B899" s="14" t="s">
        <v>23</v>
      </c>
      <c r="C899" s="108">
        <v>46077</v>
      </c>
      <c r="D899" s="108">
        <v>46077</v>
      </c>
      <c r="E899" s="17" t="s">
        <v>2305</v>
      </c>
      <c r="F899" s="17" t="s">
        <v>24</v>
      </c>
      <c r="G899" s="18">
        <v>15</v>
      </c>
      <c r="H899" s="25">
        <f t="shared" si="90"/>
        <v>46098</v>
      </c>
      <c r="I899" s="19"/>
      <c r="J899" s="20" t="s">
        <v>25</v>
      </c>
      <c r="K899" s="21" t="e">
        <v>#N/A</v>
      </c>
      <c r="L899" s="22" t="s">
        <v>1227</v>
      </c>
      <c r="M899" s="23" t="s">
        <v>1056</v>
      </c>
      <c r="N899" s="23" t="s">
        <v>1280</v>
      </c>
      <c r="O899" s="71"/>
      <c r="P899" s="23"/>
      <c r="Q899" s="26">
        <v>430381</v>
      </c>
      <c r="R899" s="112" t="s">
        <v>66</v>
      </c>
      <c r="S899" s="112" t="s">
        <v>67</v>
      </c>
      <c r="T899" s="26" t="str">
        <f t="shared" si="91"/>
        <v>PENDIENTE EMITIR RESPUESTA</v>
      </c>
      <c r="V899" s="24" t="s">
        <v>32</v>
      </c>
    </row>
    <row r="900" spans="1:22" x14ac:dyDescent="0.25">
      <c r="A900" s="13" t="s">
        <v>104</v>
      </c>
      <c r="B900" s="14" t="s">
        <v>23</v>
      </c>
      <c r="C900" s="108">
        <v>46077</v>
      </c>
      <c r="D900" s="108">
        <v>46077</v>
      </c>
      <c r="E900" s="17" t="s">
        <v>2306</v>
      </c>
      <c r="F900" s="17" t="s">
        <v>24</v>
      </c>
      <c r="G900" s="18">
        <v>15</v>
      </c>
      <c r="H900" s="25">
        <f t="shared" si="90"/>
        <v>46098</v>
      </c>
      <c r="I900" s="19" t="s">
        <v>329</v>
      </c>
      <c r="J900" s="20" t="s">
        <v>41</v>
      </c>
      <c r="K900" s="21">
        <v>46080</v>
      </c>
      <c r="L900" s="22" t="s">
        <v>1227</v>
      </c>
      <c r="M900" s="23" t="s">
        <v>1094</v>
      </c>
      <c r="N900" s="23" t="s">
        <v>83</v>
      </c>
      <c r="O900" s="71"/>
      <c r="P900" s="23"/>
      <c r="Q900" s="26"/>
      <c r="R900" s="112" t="s">
        <v>46</v>
      </c>
      <c r="S900" s="112" t="s">
        <v>46</v>
      </c>
      <c r="T900" s="26" t="str">
        <f t="shared" si="91"/>
        <v>NO REQUIERE RESPUESTA</v>
      </c>
      <c r="U900" s="16"/>
      <c r="V900" s="24" t="s">
        <v>33</v>
      </c>
    </row>
    <row r="901" spans="1:22" x14ac:dyDescent="0.25">
      <c r="A901" s="13" t="s">
        <v>104</v>
      </c>
      <c r="B901" s="14" t="s">
        <v>23</v>
      </c>
      <c r="C901" s="108">
        <v>46077</v>
      </c>
      <c r="D901" s="108">
        <v>46077</v>
      </c>
      <c r="E901" s="17" t="s">
        <v>2307</v>
      </c>
      <c r="F901" s="17" t="s">
        <v>24</v>
      </c>
      <c r="G901" s="18">
        <v>15</v>
      </c>
      <c r="H901" s="25">
        <f t="shared" si="90"/>
        <v>46098</v>
      </c>
      <c r="I901" s="19"/>
      <c r="J901" s="20" t="s">
        <v>25</v>
      </c>
      <c r="K901" s="21" t="e">
        <v>#N/A</v>
      </c>
      <c r="L901" s="22" t="s">
        <v>1227</v>
      </c>
      <c r="M901" s="23" t="s">
        <v>553</v>
      </c>
      <c r="N901" s="23" t="s">
        <v>1280</v>
      </c>
      <c r="O901" s="71"/>
      <c r="P901" s="23"/>
      <c r="Q901">
        <v>456346</v>
      </c>
      <c r="R901" s="112" t="s">
        <v>50</v>
      </c>
      <c r="S901" s="112" t="s">
        <v>51</v>
      </c>
      <c r="T901" s="26" t="str">
        <f t="shared" si="91"/>
        <v>PENDIENTE EMITIR RESPUESTA</v>
      </c>
      <c r="V901" s="24" t="s">
        <v>32</v>
      </c>
    </row>
    <row r="902" spans="1:22" x14ac:dyDescent="0.25">
      <c r="A902" s="13" t="s">
        <v>104</v>
      </c>
      <c r="B902" s="14" t="s">
        <v>23</v>
      </c>
      <c r="C902" s="108">
        <v>46077</v>
      </c>
      <c r="D902" s="108">
        <v>46077</v>
      </c>
      <c r="E902" s="17" t="s">
        <v>2308</v>
      </c>
      <c r="F902" s="17" t="s">
        <v>24</v>
      </c>
      <c r="G902" s="18">
        <v>15</v>
      </c>
      <c r="H902" s="25">
        <f t="shared" si="90"/>
        <v>46098</v>
      </c>
      <c r="I902" s="19"/>
      <c r="J902" s="20" t="s">
        <v>25</v>
      </c>
      <c r="K902" s="21" t="e">
        <v>#N/A</v>
      </c>
      <c r="L902" s="22" t="s">
        <v>1227</v>
      </c>
      <c r="M902" s="23" t="s">
        <v>2323</v>
      </c>
      <c r="N902" s="23" t="s">
        <v>1280</v>
      </c>
      <c r="O902" s="71"/>
      <c r="P902" s="23"/>
      <c r="Q902">
        <v>452699</v>
      </c>
      <c r="R902" s="112" t="s">
        <v>68</v>
      </c>
      <c r="S902" s="112" t="s">
        <v>69</v>
      </c>
      <c r="T902" s="26" t="str">
        <f t="shared" si="91"/>
        <v>PENDIENTE EMITIR RESPUESTA</v>
      </c>
      <c r="U902" s="16"/>
      <c r="V902" s="24" t="s">
        <v>32</v>
      </c>
    </row>
    <row r="903" spans="1:22" x14ac:dyDescent="0.25">
      <c r="A903" s="13" t="s">
        <v>104</v>
      </c>
      <c r="B903" s="14" t="s">
        <v>23</v>
      </c>
      <c r="C903" s="108">
        <v>46077</v>
      </c>
      <c r="D903" s="108">
        <v>46077</v>
      </c>
      <c r="E903" s="17" t="s">
        <v>2309</v>
      </c>
      <c r="F903" s="17" t="s">
        <v>24</v>
      </c>
      <c r="G903" s="18">
        <v>15</v>
      </c>
      <c r="H903" s="25">
        <f t="shared" si="90"/>
        <v>46098</v>
      </c>
      <c r="I903" s="19"/>
      <c r="J903" s="20" t="s">
        <v>25</v>
      </c>
      <c r="K903" s="21" t="e">
        <v>#N/A</v>
      </c>
      <c r="L903" s="22" t="s">
        <v>1227</v>
      </c>
      <c r="M903" s="23" t="s">
        <v>1418</v>
      </c>
      <c r="N903" s="23" t="s">
        <v>1280</v>
      </c>
      <c r="O903" s="71"/>
      <c r="P903" s="23"/>
      <c r="Q903" s="26">
        <v>443604</v>
      </c>
      <c r="R903" s="112" t="s">
        <v>368</v>
      </c>
      <c r="S903" s="112" t="s">
        <v>369</v>
      </c>
      <c r="T903" s="26" t="str">
        <f t="shared" si="91"/>
        <v>PENDIENTE EMITIR RESPUESTA</v>
      </c>
      <c r="U903" s="16"/>
      <c r="V903" s="24" t="s">
        <v>32</v>
      </c>
    </row>
    <row r="904" spans="1:22" x14ac:dyDescent="0.25">
      <c r="A904" s="13" t="s">
        <v>104</v>
      </c>
      <c r="B904" s="14" t="s">
        <v>23</v>
      </c>
      <c r="C904" s="108">
        <v>46077</v>
      </c>
      <c r="D904" s="108">
        <v>46077</v>
      </c>
      <c r="E904" s="17" t="s">
        <v>2310</v>
      </c>
      <c r="F904" s="17" t="s">
        <v>24</v>
      </c>
      <c r="G904" s="18">
        <v>15</v>
      </c>
      <c r="H904" s="25">
        <f t="shared" si="90"/>
        <v>46098</v>
      </c>
      <c r="I904" s="19"/>
      <c r="J904" s="20" t="s">
        <v>25</v>
      </c>
      <c r="K904" s="21" t="e">
        <v>#N/A</v>
      </c>
      <c r="L904" s="22" t="s">
        <v>1227</v>
      </c>
      <c r="M904" s="23" t="s">
        <v>1418</v>
      </c>
      <c r="N904" s="23" t="s">
        <v>1280</v>
      </c>
      <c r="O904" s="71"/>
      <c r="P904" s="23"/>
      <c r="Q904" s="26">
        <v>443604</v>
      </c>
      <c r="R904" s="112" t="s">
        <v>368</v>
      </c>
      <c r="S904" s="112" t="s">
        <v>369</v>
      </c>
      <c r="T904" s="26" t="str">
        <f t="shared" si="91"/>
        <v>PENDIENTE EMITIR RESPUESTA</v>
      </c>
      <c r="U904" s="16"/>
      <c r="V904" s="24" t="s">
        <v>32</v>
      </c>
    </row>
    <row r="905" spans="1:22" x14ac:dyDescent="0.25">
      <c r="A905" s="13" t="s">
        <v>104</v>
      </c>
      <c r="B905" s="14" t="s">
        <v>23</v>
      </c>
      <c r="C905" s="108">
        <v>46077</v>
      </c>
      <c r="D905" s="108">
        <v>46077</v>
      </c>
      <c r="E905" s="17" t="s">
        <v>2311</v>
      </c>
      <c r="F905" s="17" t="s">
        <v>24</v>
      </c>
      <c r="G905" s="18">
        <v>15</v>
      </c>
      <c r="H905" s="25">
        <f t="shared" si="90"/>
        <v>46098</v>
      </c>
      <c r="I905" s="19">
        <v>46080</v>
      </c>
      <c r="J905" s="20" t="s">
        <v>2556</v>
      </c>
      <c r="K905" s="21">
        <v>46080</v>
      </c>
      <c r="L905" s="22" t="s">
        <v>1227</v>
      </c>
      <c r="M905" s="23" t="s">
        <v>1808</v>
      </c>
      <c r="N905" s="23" t="s">
        <v>1225</v>
      </c>
      <c r="O905" s="71"/>
      <c r="P905" s="23"/>
      <c r="Q905" s="26"/>
      <c r="R905" s="112" t="s">
        <v>457</v>
      </c>
      <c r="S905" s="112" t="s">
        <v>465</v>
      </c>
      <c r="T905" s="26" t="str">
        <f t="shared" si="91"/>
        <v>ATENDIDO</v>
      </c>
      <c r="U905" s="26"/>
      <c r="V905" s="24" t="s">
        <v>30</v>
      </c>
    </row>
    <row r="906" spans="1:22" x14ac:dyDescent="0.25">
      <c r="A906" s="13" t="s">
        <v>104</v>
      </c>
      <c r="B906" s="14" t="s">
        <v>23</v>
      </c>
      <c r="C906" s="108">
        <v>46077</v>
      </c>
      <c r="D906" s="108">
        <v>46077</v>
      </c>
      <c r="E906" s="17" t="s">
        <v>2312</v>
      </c>
      <c r="F906" s="17" t="s">
        <v>24</v>
      </c>
      <c r="G906" s="18">
        <v>15</v>
      </c>
      <c r="H906" s="25">
        <f t="shared" si="90"/>
        <v>46098</v>
      </c>
      <c r="I906" s="19" t="s">
        <v>61</v>
      </c>
      <c r="J906" s="20" t="s">
        <v>61</v>
      </c>
      <c r="K906" s="21">
        <v>46077</v>
      </c>
      <c r="L906" s="22" t="s">
        <v>1227</v>
      </c>
      <c r="M906" s="23" t="s">
        <v>2324</v>
      </c>
      <c r="N906" s="23" t="s">
        <v>460</v>
      </c>
      <c r="O906" s="26"/>
      <c r="P906" s="26"/>
      <c r="Q906" s="26"/>
      <c r="R906" s="112" t="s">
        <v>677</v>
      </c>
      <c r="S906" s="117" t="s">
        <v>2338</v>
      </c>
      <c r="T906" s="26" t="str">
        <f t="shared" si="91"/>
        <v>TRASLADO</v>
      </c>
      <c r="U906" s="26" t="s">
        <v>2339</v>
      </c>
      <c r="V906" s="24" t="s">
        <v>34</v>
      </c>
    </row>
    <row r="907" spans="1:22" x14ac:dyDescent="0.25">
      <c r="A907" s="13" t="s">
        <v>104</v>
      </c>
      <c r="B907" s="14" t="s">
        <v>23</v>
      </c>
      <c r="C907" s="108">
        <v>46076</v>
      </c>
      <c r="D907" s="108">
        <v>46077</v>
      </c>
      <c r="E907" s="17" t="s">
        <v>2313</v>
      </c>
      <c r="F907" s="17" t="s">
        <v>24</v>
      </c>
      <c r="G907" s="18">
        <v>15</v>
      </c>
      <c r="H907" s="25">
        <f t="shared" si="90"/>
        <v>46097</v>
      </c>
      <c r="I907" s="19"/>
      <c r="J907" s="20" t="s">
        <v>25</v>
      </c>
      <c r="K907" s="21" t="e">
        <v>#N/A</v>
      </c>
      <c r="L907" s="22" t="s">
        <v>1227</v>
      </c>
      <c r="M907" s="23" t="s">
        <v>2325</v>
      </c>
      <c r="N907" s="23" t="s">
        <v>1281</v>
      </c>
      <c r="O907" s="71"/>
      <c r="P907" s="23"/>
      <c r="Q907">
        <v>20306</v>
      </c>
      <c r="R907" s="112" t="s">
        <v>43</v>
      </c>
      <c r="S907" s="112" t="s">
        <v>363</v>
      </c>
      <c r="T907" s="26" t="str">
        <f t="shared" si="91"/>
        <v>PENDIENTE EMITIR RESPUESTA</v>
      </c>
      <c r="U907" s="26"/>
      <c r="V907" s="24" t="s">
        <v>29</v>
      </c>
    </row>
    <row r="908" spans="1:22" x14ac:dyDescent="0.25">
      <c r="A908" s="13" t="s">
        <v>104</v>
      </c>
      <c r="B908" s="14" t="s">
        <v>23</v>
      </c>
      <c r="C908" s="108">
        <v>46076</v>
      </c>
      <c r="D908" s="108">
        <v>46077</v>
      </c>
      <c r="E908" s="17" t="s">
        <v>2314</v>
      </c>
      <c r="F908" s="17" t="s">
        <v>24</v>
      </c>
      <c r="G908" s="18">
        <v>15</v>
      </c>
      <c r="H908" s="25">
        <f t="shared" si="90"/>
        <v>46097</v>
      </c>
      <c r="I908" s="19"/>
      <c r="J908" s="20" t="s">
        <v>25</v>
      </c>
      <c r="K908" s="21" t="e">
        <v>#N/A</v>
      </c>
      <c r="L908" s="22" t="s">
        <v>1227</v>
      </c>
      <c r="M908" s="23" t="s">
        <v>814</v>
      </c>
      <c r="N908" s="23" t="s">
        <v>1280</v>
      </c>
      <c r="O908" s="71"/>
      <c r="P908" s="23"/>
      <c r="Q908" s="26"/>
      <c r="R908" s="112" t="s">
        <v>57</v>
      </c>
      <c r="S908" s="112" t="s">
        <v>824</v>
      </c>
      <c r="T908" s="26" t="str">
        <f t="shared" si="91"/>
        <v>PENDIENTE EMITIR RESPUESTA</v>
      </c>
      <c r="U908" s="16"/>
      <c r="V908" s="24" t="s">
        <v>32</v>
      </c>
    </row>
    <row r="909" spans="1:22" x14ac:dyDescent="0.25">
      <c r="A909" s="13" t="s">
        <v>104</v>
      </c>
      <c r="B909" s="14" t="s">
        <v>23</v>
      </c>
      <c r="C909" s="108">
        <v>46076</v>
      </c>
      <c r="D909" s="108">
        <v>46077</v>
      </c>
      <c r="E909" s="17" t="s">
        <v>2315</v>
      </c>
      <c r="F909" s="17" t="s">
        <v>24</v>
      </c>
      <c r="G909" s="18">
        <v>15</v>
      </c>
      <c r="H909" s="25">
        <f t="shared" si="90"/>
        <v>46097</v>
      </c>
      <c r="I909" s="19"/>
      <c r="J909" s="20" t="s">
        <v>25</v>
      </c>
      <c r="K909" s="21" t="e">
        <v>#N/A</v>
      </c>
      <c r="L909" s="22" t="s">
        <v>1227</v>
      </c>
      <c r="M909" s="23" t="s">
        <v>2326</v>
      </c>
      <c r="N909" s="23" t="s">
        <v>1280</v>
      </c>
      <c r="O909" s="71"/>
      <c r="P909" s="23"/>
      <c r="Q909">
        <v>448924</v>
      </c>
      <c r="R909" s="112" t="s">
        <v>64</v>
      </c>
      <c r="S909" s="112" t="s">
        <v>65</v>
      </c>
      <c r="T909" s="26" t="str">
        <f t="shared" si="91"/>
        <v>PENDIENTE EMITIR RESPUESTA</v>
      </c>
      <c r="U909" s="16"/>
      <c r="V909" s="24" t="s">
        <v>32</v>
      </c>
    </row>
    <row r="910" spans="1:22" x14ac:dyDescent="0.25">
      <c r="A910" s="13" t="s">
        <v>104</v>
      </c>
      <c r="B910" s="14" t="s">
        <v>23</v>
      </c>
      <c r="C910" s="108">
        <v>46076</v>
      </c>
      <c r="D910" s="108">
        <v>46077</v>
      </c>
      <c r="E910" s="17" t="s">
        <v>2316</v>
      </c>
      <c r="F910" s="17" t="s">
        <v>24</v>
      </c>
      <c r="G910" s="18">
        <v>15</v>
      </c>
      <c r="H910" s="25">
        <f t="shared" si="90"/>
        <v>46097</v>
      </c>
      <c r="I910" s="19" t="s">
        <v>61</v>
      </c>
      <c r="J910" s="20" t="s">
        <v>61</v>
      </c>
      <c r="K910" s="21">
        <v>46077</v>
      </c>
      <c r="L910" s="22" t="s">
        <v>1227</v>
      </c>
      <c r="M910" s="23" t="s">
        <v>2327</v>
      </c>
      <c r="N910" s="23" t="s">
        <v>460</v>
      </c>
      <c r="O910" s="26"/>
      <c r="P910" s="26"/>
      <c r="Q910" s="26"/>
      <c r="R910" s="112" t="s">
        <v>48</v>
      </c>
      <c r="S910" s="112" t="s">
        <v>2335</v>
      </c>
      <c r="T910" s="26" t="str">
        <f t="shared" si="91"/>
        <v>TRASLADO</v>
      </c>
      <c r="U910" s="26" t="s">
        <v>2334</v>
      </c>
      <c r="V910" s="24" t="s">
        <v>34</v>
      </c>
    </row>
    <row r="911" spans="1:22" x14ac:dyDescent="0.25">
      <c r="A911" s="13" t="s">
        <v>104</v>
      </c>
      <c r="B911" s="14" t="s">
        <v>23</v>
      </c>
      <c r="C911" s="108">
        <v>46076</v>
      </c>
      <c r="D911" s="108">
        <v>46077</v>
      </c>
      <c r="E911" s="17" t="s">
        <v>2317</v>
      </c>
      <c r="F911" s="17" t="s">
        <v>24</v>
      </c>
      <c r="G911" s="18">
        <v>15</v>
      </c>
      <c r="H911" s="25">
        <f t="shared" si="90"/>
        <v>46097</v>
      </c>
      <c r="I911" s="19">
        <v>46080</v>
      </c>
      <c r="J911" s="20" t="s">
        <v>2584</v>
      </c>
      <c r="K911" s="21">
        <v>46080</v>
      </c>
      <c r="L911" s="22" t="s">
        <v>1227</v>
      </c>
      <c r="M911" s="23" t="s">
        <v>2328</v>
      </c>
      <c r="N911" s="23" t="s">
        <v>589</v>
      </c>
      <c r="O911" s="71"/>
      <c r="P911" s="23"/>
      <c r="Q911" s="26">
        <v>207861</v>
      </c>
      <c r="R911" s="112" t="s">
        <v>39</v>
      </c>
      <c r="S911" s="112" t="s">
        <v>59</v>
      </c>
      <c r="T911" s="26" t="str">
        <f t="shared" si="91"/>
        <v>ATENDIDO</v>
      </c>
      <c r="U911" s="26"/>
      <c r="V911" s="24" t="s">
        <v>31</v>
      </c>
    </row>
    <row r="912" spans="1:22" x14ac:dyDescent="0.25">
      <c r="A912" s="13" t="s">
        <v>104</v>
      </c>
      <c r="B912" s="14" t="s">
        <v>23</v>
      </c>
      <c r="C912" s="108">
        <v>46076</v>
      </c>
      <c r="D912" s="108">
        <v>46077</v>
      </c>
      <c r="E912" s="17" t="s">
        <v>2318</v>
      </c>
      <c r="F912" s="17" t="s">
        <v>24</v>
      </c>
      <c r="G912" s="18">
        <v>15</v>
      </c>
      <c r="H912" s="25">
        <f t="shared" si="90"/>
        <v>46097</v>
      </c>
      <c r="I912" s="19"/>
      <c r="J912" s="20" t="s">
        <v>25</v>
      </c>
      <c r="K912" s="21" t="e">
        <v>#N/A</v>
      </c>
      <c r="L912" s="22" t="s">
        <v>1227</v>
      </c>
      <c r="M912" s="23" t="s">
        <v>2329</v>
      </c>
      <c r="N912" s="23" t="s">
        <v>1281</v>
      </c>
      <c r="O912" s="71"/>
      <c r="P912" s="23"/>
      <c r="Q912" s="26">
        <v>569</v>
      </c>
      <c r="R912" s="112" t="s">
        <v>50</v>
      </c>
      <c r="S912" s="112" t="s">
        <v>2333</v>
      </c>
      <c r="T912" s="26" t="str">
        <f t="shared" si="91"/>
        <v>PENDIENTE EMITIR RESPUESTA</v>
      </c>
      <c r="U912" s="26"/>
      <c r="V912" s="24" t="s">
        <v>29</v>
      </c>
    </row>
    <row r="913" spans="1:22" x14ac:dyDescent="0.25">
      <c r="A913" s="13" t="s">
        <v>104</v>
      </c>
      <c r="B913" s="14" t="s">
        <v>23</v>
      </c>
      <c r="C913" s="108">
        <v>46076</v>
      </c>
      <c r="D913" s="108">
        <v>46077</v>
      </c>
      <c r="E913" s="17" t="s">
        <v>2319</v>
      </c>
      <c r="F913" s="17" t="s">
        <v>24</v>
      </c>
      <c r="G913" s="18">
        <v>15</v>
      </c>
      <c r="H913" s="25">
        <f t="shared" si="90"/>
        <v>46097</v>
      </c>
      <c r="I913" s="19">
        <v>46080</v>
      </c>
      <c r="J913" s="20" t="s">
        <v>2558</v>
      </c>
      <c r="K913" s="21">
        <v>46080</v>
      </c>
      <c r="L913" s="22" t="s">
        <v>1227</v>
      </c>
      <c r="M913" s="23" t="s">
        <v>2330</v>
      </c>
      <c r="N913" s="23" t="s">
        <v>589</v>
      </c>
      <c r="O913" s="71"/>
      <c r="P913" s="23"/>
      <c r="Q913" s="26">
        <v>37583</v>
      </c>
      <c r="R913" s="112" t="s">
        <v>39</v>
      </c>
      <c r="S913" s="112" t="s">
        <v>40</v>
      </c>
      <c r="T913" s="26" t="str">
        <f t="shared" si="91"/>
        <v>ATENDIDO</v>
      </c>
      <c r="U913" s="26" t="s">
        <v>2332</v>
      </c>
      <c r="V913" s="24" t="s">
        <v>31</v>
      </c>
    </row>
    <row r="914" spans="1:22" x14ac:dyDescent="0.25">
      <c r="A914" s="13" t="s">
        <v>104</v>
      </c>
      <c r="B914" s="14" t="s">
        <v>23</v>
      </c>
      <c r="C914" s="108">
        <v>46076</v>
      </c>
      <c r="D914" s="108">
        <v>46077</v>
      </c>
      <c r="E914" s="17" t="s">
        <v>2320</v>
      </c>
      <c r="F914" s="17" t="s">
        <v>24</v>
      </c>
      <c r="G914" s="18">
        <v>15</v>
      </c>
      <c r="H914" s="25">
        <f t="shared" si="90"/>
        <v>46097</v>
      </c>
      <c r="I914" s="19"/>
      <c r="J914" s="20" t="s">
        <v>25</v>
      </c>
      <c r="K914" s="21" t="e">
        <v>#N/A</v>
      </c>
      <c r="L914" s="22" t="s">
        <v>1227</v>
      </c>
      <c r="M914" s="23" t="s">
        <v>2331</v>
      </c>
      <c r="N914" s="23" t="s">
        <v>1281</v>
      </c>
      <c r="O914" s="71"/>
      <c r="P914" s="23"/>
      <c r="Q914" s="26">
        <v>107409</v>
      </c>
      <c r="R914" s="112" t="s">
        <v>50</v>
      </c>
      <c r="S914" s="112" t="s">
        <v>51</v>
      </c>
      <c r="T914" s="26" t="str">
        <f t="shared" si="91"/>
        <v>PENDIENTE EMITIR RESPUESTA</v>
      </c>
      <c r="U914" s="26" t="s">
        <v>72</v>
      </c>
      <c r="V914" s="24" t="s">
        <v>29</v>
      </c>
    </row>
    <row r="915" spans="1:22" x14ac:dyDescent="0.25">
      <c r="A915" s="13" t="s">
        <v>104</v>
      </c>
      <c r="B915" s="14" t="s">
        <v>23</v>
      </c>
      <c r="C915" s="108">
        <v>46063</v>
      </c>
      <c r="D915" s="108">
        <v>46077</v>
      </c>
      <c r="E915" s="17" t="s">
        <v>2321</v>
      </c>
      <c r="F915" s="17" t="s">
        <v>24</v>
      </c>
      <c r="G915" s="18">
        <v>15</v>
      </c>
      <c r="H915" s="25">
        <f t="shared" si="90"/>
        <v>46084</v>
      </c>
      <c r="I915" s="19"/>
      <c r="J915" s="20" t="s">
        <v>25</v>
      </c>
      <c r="K915" s="21" t="e">
        <v>#N/A</v>
      </c>
      <c r="L915" s="22" t="s">
        <v>1227</v>
      </c>
      <c r="M915" s="23" t="s">
        <v>1718</v>
      </c>
      <c r="N915" s="23" t="s">
        <v>1083</v>
      </c>
      <c r="O915" s="71"/>
      <c r="P915" s="23"/>
      <c r="Q915" s="26"/>
      <c r="R915" s="112" t="s">
        <v>57</v>
      </c>
      <c r="S915" s="112" t="s">
        <v>1723</v>
      </c>
      <c r="T915" s="26" t="str">
        <f t="shared" si="91"/>
        <v>PENDIENTE EMITIR RESPUESTA</v>
      </c>
      <c r="U915" s="26" t="s">
        <v>1724</v>
      </c>
      <c r="V915" s="24" t="s">
        <v>26</v>
      </c>
    </row>
    <row r="916" spans="1:22" x14ac:dyDescent="0.25">
      <c r="A916" s="13" t="s">
        <v>104</v>
      </c>
      <c r="B916" s="14" t="s">
        <v>23</v>
      </c>
      <c r="C916" s="108">
        <v>46076</v>
      </c>
      <c r="D916" s="108">
        <v>46077</v>
      </c>
      <c r="E916" s="17" t="s">
        <v>2336</v>
      </c>
      <c r="F916" s="17" t="s">
        <v>24</v>
      </c>
      <c r="G916" s="18">
        <v>15</v>
      </c>
      <c r="H916" s="25">
        <f t="shared" ref="H916" si="92">IF(F916="RECURSO DE REPOSICION",C916+G916,WORKDAY.INTL(C916,G916,1,$Y$5:$Y$23))</f>
        <v>46097</v>
      </c>
      <c r="I916" s="19"/>
      <c r="J916" s="20" t="s">
        <v>25</v>
      </c>
      <c r="K916" s="21" t="e">
        <v>#N/A</v>
      </c>
      <c r="L916" s="22" t="s">
        <v>1227</v>
      </c>
      <c r="M916" s="23" t="s">
        <v>2337</v>
      </c>
      <c r="N916" s="23" t="s">
        <v>589</v>
      </c>
      <c r="O916" s="71"/>
      <c r="P916" s="23"/>
      <c r="Q916" s="87">
        <v>35246</v>
      </c>
      <c r="R916" s="112" t="s">
        <v>66</v>
      </c>
      <c r="S916" s="112" t="s">
        <v>67</v>
      </c>
      <c r="T916" s="26" t="str">
        <f t="shared" si="91"/>
        <v>PENDIENTE EMITIR RESPUESTA</v>
      </c>
      <c r="U916" s="26"/>
      <c r="V916" s="24" t="s">
        <v>31</v>
      </c>
    </row>
    <row r="917" spans="1:22" x14ac:dyDescent="0.25">
      <c r="A917" s="13" t="s">
        <v>104</v>
      </c>
      <c r="B917" s="14" t="s">
        <v>23</v>
      </c>
      <c r="C917" s="108">
        <v>46077</v>
      </c>
      <c r="D917" s="108">
        <v>46077</v>
      </c>
      <c r="E917" s="17" t="s">
        <v>2342</v>
      </c>
      <c r="F917" s="17" t="s">
        <v>24</v>
      </c>
      <c r="G917" s="18">
        <v>15</v>
      </c>
      <c r="H917" s="25">
        <f t="shared" ref="H917:H923" si="93">IF(F917="RECURSO DE REPOSICION",C917+G917,WORKDAY.INTL(C917,G917,1,$Y$5:$Y$23))</f>
        <v>46098</v>
      </c>
      <c r="I917" s="19"/>
      <c r="J917" s="20" t="s">
        <v>25</v>
      </c>
      <c r="K917" s="21" t="e">
        <v>#N/A</v>
      </c>
      <c r="L917" s="22" t="s">
        <v>1227</v>
      </c>
      <c r="M917" s="23" t="s">
        <v>2351</v>
      </c>
      <c r="N917" s="23" t="s">
        <v>1280</v>
      </c>
      <c r="O917" s="71"/>
      <c r="P917" s="23"/>
      <c r="Q917" s="26">
        <v>163122</v>
      </c>
      <c r="R917" s="112" t="s">
        <v>42</v>
      </c>
      <c r="S917" s="112" t="s">
        <v>42</v>
      </c>
      <c r="T917" s="26" t="str">
        <f t="shared" si="91"/>
        <v>PENDIENTE EMITIR RESPUESTA</v>
      </c>
      <c r="U917" s="16"/>
      <c r="V917" s="24" t="s">
        <v>32</v>
      </c>
    </row>
    <row r="918" spans="1:22" x14ac:dyDescent="0.25">
      <c r="A918" s="13" t="s">
        <v>104</v>
      </c>
      <c r="B918" s="14" t="s">
        <v>23</v>
      </c>
      <c r="C918" s="108">
        <v>46077</v>
      </c>
      <c r="D918" s="108">
        <v>46077</v>
      </c>
      <c r="E918" s="17" t="s">
        <v>2343</v>
      </c>
      <c r="F918" s="17" t="s">
        <v>24</v>
      </c>
      <c r="G918" s="18">
        <v>15</v>
      </c>
      <c r="H918" s="25">
        <f t="shared" si="93"/>
        <v>46098</v>
      </c>
      <c r="I918" s="19"/>
      <c r="J918" s="20" t="s">
        <v>25</v>
      </c>
      <c r="K918" s="21" t="e">
        <v>#N/A</v>
      </c>
      <c r="L918" s="22" t="s">
        <v>1227</v>
      </c>
      <c r="M918" s="23" t="s">
        <v>1370</v>
      </c>
      <c r="N918" s="23" t="s">
        <v>1280</v>
      </c>
      <c r="O918" s="71"/>
      <c r="P918" s="23"/>
      <c r="Q918" s="26">
        <v>101381</v>
      </c>
      <c r="R918" s="112" t="s">
        <v>42</v>
      </c>
      <c r="S918" s="112" t="s">
        <v>42</v>
      </c>
      <c r="T918" s="26" t="str">
        <f t="shared" si="91"/>
        <v>PENDIENTE EMITIR RESPUESTA</v>
      </c>
      <c r="U918" s="16"/>
      <c r="V918" s="24" t="s">
        <v>32</v>
      </c>
    </row>
    <row r="919" spans="1:22" x14ac:dyDescent="0.25">
      <c r="A919" s="13" t="s">
        <v>104</v>
      </c>
      <c r="B919" s="14" t="s">
        <v>23</v>
      </c>
      <c r="C919" s="108">
        <v>46077</v>
      </c>
      <c r="D919" s="108">
        <v>46077</v>
      </c>
      <c r="E919" s="17" t="s">
        <v>2344</v>
      </c>
      <c r="F919" s="17" t="s">
        <v>24</v>
      </c>
      <c r="G919" s="18">
        <v>15</v>
      </c>
      <c r="H919" s="25">
        <f t="shared" si="93"/>
        <v>46098</v>
      </c>
      <c r="I919" s="19"/>
      <c r="J919" s="20" t="s">
        <v>25</v>
      </c>
      <c r="K919" s="21" t="e">
        <v>#N/A</v>
      </c>
      <c r="L919" s="22" t="s">
        <v>1227</v>
      </c>
      <c r="M919" s="23" t="s">
        <v>656</v>
      </c>
      <c r="N919" s="23" t="s">
        <v>1225</v>
      </c>
      <c r="O919" s="71"/>
      <c r="P919" s="23"/>
      <c r="Q919" s="26"/>
      <c r="R919" s="112" t="s">
        <v>43</v>
      </c>
      <c r="S919" s="112" t="s">
        <v>725</v>
      </c>
      <c r="T919" s="26" t="str">
        <f t="shared" si="91"/>
        <v>PENDIENTE EMITIR RESPUESTA</v>
      </c>
      <c r="U919" s="26"/>
      <c r="V919" s="24" t="s">
        <v>38</v>
      </c>
    </row>
    <row r="920" spans="1:22" x14ac:dyDescent="0.25">
      <c r="A920" s="13" t="s">
        <v>104</v>
      </c>
      <c r="B920" s="14" t="s">
        <v>23</v>
      </c>
      <c r="C920" s="108">
        <v>46077</v>
      </c>
      <c r="D920" s="108">
        <v>46077</v>
      </c>
      <c r="E920" s="17" t="s">
        <v>2345</v>
      </c>
      <c r="F920" s="17" t="s">
        <v>24</v>
      </c>
      <c r="G920" s="18">
        <v>15</v>
      </c>
      <c r="H920" s="25">
        <f t="shared" si="93"/>
        <v>46098</v>
      </c>
      <c r="I920" s="19"/>
      <c r="J920" s="20" t="s">
        <v>25</v>
      </c>
      <c r="K920" s="21" t="e">
        <v>#N/A</v>
      </c>
      <c r="L920" s="22" t="s">
        <v>1227</v>
      </c>
      <c r="M920" s="23" t="s">
        <v>656</v>
      </c>
      <c r="N920" s="23" t="s">
        <v>1225</v>
      </c>
      <c r="O920" s="71"/>
      <c r="P920" s="23"/>
      <c r="Q920" s="26"/>
      <c r="R920" s="112" t="s">
        <v>43</v>
      </c>
      <c r="S920" s="112" t="s">
        <v>725</v>
      </c>
      <c r="T920" s="26" t="str">
        <f t="shared" si="91"/>
        <v>PENDIENTE EMITIR RESPUESTA</v>
      </c>
      <c r="U920" s="26"/>
      <c r="V920" s="24" t="s">
        <v>38</v>
      </c>
    </row>
    <row r="921" spans="1:22" x14ac:dyDescent="0.25">
      <c r="A921" s="13" t="s">
        <v>104</v>
      </c>
      <c r="B921" s="14" t="s">
        <v>23</v>
      </c>
      <c r="C921" s="108">
        <v>46077</v>
      </c>
      <c r="D921" s="108">
        <v>46077</v>
      </c>
      <c r="E921" s="17" t="s">
        <v>2346</v>
      </c>
      <c r="F921" s="17" t="s">
        <v>24</v>
      </c>
      <c r="G921" s="18">
        <v>15</v>
      </c>
      <c r="H921" s="25">
        <f t="shared" si="93"/>
        <v>46098</v>
      </c>
      <c r="I921" s="19"/>
      <c r="J921" s="20" t="s">
        <v>25</v>
      </c>
      <c r="K921" s="21" t="e">
        <v>#N/A</v>
      </c>
      <c r="L921" s="22" t="s">
        <v>1227</v>
      </c>
      <c r="M921" s="23" t="s">
        <v>2352</v>
      </c>
      <c r="N921" s="23" t="s">
        <v>589</v>
      </c>
      <c r="O921" s="71"/>
      <c r="P921" s="23"/>
      <c r="Q921">
        <v>815018</v>
      </c>
      <c r="R921" s="112" t="s">
        <v>50</v>
      </c>
      <c r="S921" s="112" t="s">
        <v>51</v>
      </c>
      <c r="T921" s="26" t="str">
        <f t="shared" si="91"/>
        <v>PENDIENTE EMITIR RESPUESTA</v>
      </c>
      <c r="U921" s="26"/>
      <c r="V921" s="24" t="s">
        <v>31</v>
      </c>
    </row>
    <row r="922" spans="1:22" x14ac:dyDescent="0.25">
      <c r="A922" s="13" t="s">
        <v>104</v>
      </c>
      <c r="B922" s="14" t="s">
        <v>23</v>
      </c>
      <c r="C922" s="108">
        <v>46077</v>
      </c>
      <c r="D922" s="108">
        <v>46077</v>
      </c>
      <c r="E922" s="17" t="s">
        <v>2347</v>
      </c>
      <c r="F922" s="17" t="s">
        <v>24</v>
      </c>
      <c r="G922" s="18">
        <v>15</v>
      </c>
      <c r="H922" s="25">
        <f t="shared" si="93"/>
        <v>46098</v>
      </c>
      <c r="I922" s="19"/>
      <c r="J922" s="20" t="s">
        <v>25</v>
      </c>
      <c r="K922" s="21" t="e">
        <v>#N/A</v>
      </c>
      <c r="L922" s="22" t="s">
        <v>1227</v>
      </c>
      <c r="M922" s="23" t="s">
        <v>2353</v>
      </c>
      <c r="N922" s="23" t="s">
        <v>1280</v>
      </c>
      <c r="O922" s="71"/>
      <c r="P922" s="23"/>
      <c r="Q922">
        <v>116152</v>
      </c>
      <c r="R922" s="112" t="s">
        <v>73</v>
      </c>
      <c r="S922" s="112" t="s">
        <v>74</v>
      </c>
      <c r="T922" s="26" t="str">
        <f t="shared" si="91"/>
        <v>PENDIENTE EMITIR RESPUESTA</v>
      </c>
      <c r="U922" s="16"/>
      <c r="V922" s="24" t="s">
        <v>32</v>
      </c>
    </row>
    <row r="923" spans="1:22" x14ac:dyDescent="0.25">
      <c r="A923" s="13" t="s">
        <v>104</v>
      </c>
      <c r="B923" s="14" t="s">
        <v>23</v>
      </c>
      <c r="C923" s="108">
        <v>46077</v>
      </c>
      <c r="D923" s="108">
        <v>46077</v>
      </c>
      <c r="E923" s="17" t="s">
        <v>2348</v>
      </c>
      <c r="F923" s="17" t="s">
        <v>24</v>
      </c>
      <c r="G923" s="18">
        <v>15</v>
      </c>
      <c r="H923" s="25">
        <f t="shared" si="93"/>
        <v>46098</v>
      </c>
      <c r="I923" s="19"/>
      <c r="J923" s="20" t="s">
        <v>25</v>
      </c>
      <c r="K923" s="21" t="e">
        <v>#N/A</v>
      </c>
      <c r="L923" s="22" t="s">
        <v>1227</v>
      </c>
      <c r="M923" s="23" t="s">
        <v>2354</v>
      </c>
      <c r="N923" s="23" t="s">
        <v>1083</v>
      </c>
      <c r="O923" s="71"/>
      <c r="P923" s="23"/>
      <c r="Q923" s="26"/>
      <c r="R923" s="112" t="s">
        <v>42</v>
      </c>
      <c r="S923" s="112" t="s">
        <v>42</v>
      </c>
      <c r="T923" s="26" t="str">
        <f t="shared" si="91"/>
        <v>PENDIENTE EMITIR RESPUESTA</v>
      </c>
      <c r="U923" s="26"/>
      <c r="V923" s="24" t="s">
        <v>26</v>
      </c>
    </row>
    <row r="924" spans="1:22" x14ac:dyDescent="0.25">
      <c r="A924" s="13" t="s">
        <v>104</v>
      </c>
      <c r="B924" s="14" t="s">
        <v>23</v>
      </c>
      <c r="C924" s="108">
        <v>46077</v>
      </c>
      <c r="D924" s="108">
        <v>46077</v>
      </c>
      <c r="E924" s="17" t="s">
        <v>2355</v>
      </c>
      <c r="F924" s="17" t="s">
        <v>24</v>
      </c>
      <c r="G924" s="18">
        <v>15</v>
      </c>
      <c r="H924" s="25">
        <f t="shared" ref="H924:H931" si="94">IF(F924="RECURSO DE REPOSICION",C924+G924,WORKDAY.INTL(C924,G924,1,$Y$5:$Y$23))</f>
        <v>46098</v>
      </c>
      <c r="I924" s="19"/>
      <c r="J924" s="20" t="s">
        <v>25</v>
      </c>
      <c r="K924" s="21" t="e">
        <v>#N/A</v>
      </c>
      <c r="L924" s="22" t="s">
        <v>1227</v>
      </c>
      <c r="M924" s="23" t="s">
        <v>1196</v>
      </c>
      <c r="N924" s="23" t="s">
        <v>589</v>
      </c>
      <c r="O924" s="71"/>
      <c r="P924" s="23"/>
      <c r="Q924" s="26">
        <v>109801</v>
      </c>
      <c r="R924" s="113" t="s">
        <v>55</v>
      </c>
      <c r="S924" s="113" t="s">
        <v>56</v>
      </c>
      <c r="T924" s="26" t="str">
        <f t="shared" si="91"/>
        <v>PENDIENTE EMITIR RESPUESTA</v>
      </c>
      <c r="U924" s="26" t="s">
        <v>2363</v>
      </c>
      <c r="V924" s="24" t="s">
        <v>31</v>
      </c>
    </row>
    <row r="925" spans="1:22" x14ac:dyDescent="0.25">
      <c r="A925" s="13" t="s">
        <v>104</v>
      </c>
      <c r="B925" s="14" t="s">
        <v>23</v>
      </c>
      <c r="C925" s="108">
        <v>46077</v>
      </c>
      <c r="D925" s="108">
        <v>46077</v>
      </c>
      <c r="E925" s="17" t="s">
        <v>2340</v>
      </c>
      <c r="F925" s="17" t="s">
        <v>24</v>
      </c>
      <c r="G925" s="18">
        <v>15</v>
      </c>
      <c r="H925" s="25">
        <f t="shared" si="94"/>
        <v>46098</v>
      </c>
      <c r="I925" s="19"/>
      <c r="J925" s="20" t="s">
        <v>25</v>
      </c>
      <c r="K925" s="21" t="e">
        <v>#N/A</v>
      </c>
      <c r="L925" s="22" t="s">
        <v>1227</v>
      </c>
      <c r="M925" s="23" t="s">
        <v>2349</v>
      </c>
      <c r="N925" s="23" t="s">
        <v>36</v>
      </c>
      <c r="O925" s="71"/>
      <c r="P925" s="23"/>
      <c r="Q925" s="26"/>
      <c r="R925" s="112" t="s">
        <v>42</v>
      </c>
      <c r="S925" s="112" t="s">
        <v>42</v>
      </c>
      <c r="T925" s="26" t="str">
        <f t="shared" si="91"/>
        <v>PENDIENTE EMITIR RESPUESTA</v>
      </c>
      <c r="U925" s="26" t="s">
        <v>2362</v>
      </c>
      <c r="V925" s="24" t="s">
        <v>33</v>
      </c>
    </row>
    <row r="926" spans="1:22" x14ac:dyDescent="0.25">
      <c r="A926" s="13" t="s">
        <v>104</v>
      </c>
      <c r="B926" s="14" t="s">
        <v>23</v>
      </c>
      <c r="C926" s="108">
        <v>46077</v>
      </c>
      <c r="D926" s="108">
        <v>46077</v>
      </c>
      <c r="E926" s="17" t="s">
        <v>2341</v>
      </c>
      <c r="F926" s="17" t="s">
        <v>24</v>
      </c>
      <c r="G926" s="18">
        <v>15</v>
      </c>
      <c r="H926" s="25">
        <f t="shared" si="94"/>
        <v>46098</v>
      </c>
      <c r="I926" s="19"/>
      <c r="J926" s="20" t="s">
        <v>25</v>
      </c>
      <c r="K926" s="21" t="e">
        <v>#N/A</v>
      </c>
      <c r="L926" s="22" t="s">
        <v>1227</v>
      </c>
      <c r="M926" s="23" t="s">
        <v>2350</v>
      </c>
      <c r="N926" s="23" t="s">
        <v>589</v>
      </c>
      <c r="O926" s="71"/>
      <c r="P926" s="23"/>
      <c r="Q926" s="26">
        <v>89267</v>
      </c>
      <c r="R926" s="113" t="s">
        <v>43</v>
      </c>
      <c r="S926" s="113" t="s">
        <v>364</v>
      </c>
      <c r="T926" s="26" t="str">
        <f t="shared" si="91"/>
        <v>PENDIENTE EMITIR RESPUESTA</v>
      </c>
      <c r="U926" s="16"/>
      <c r="V926" s="24" t="s">
        <v>31</v>
      </c>
    </row>
    <row r="927" spans="1:22" x14ac:dyDescent="0.25">
      <c r="A927" s="13" t="s">
        <v>104</v>
      </c>
      <c r="B927" s="14" t="s">
        <v>23</v>
      </c>
      <c r="C927" s="108">
        <v>46077</v>
      </c>
      <c r="D927" s="108">
        <v>46077</v>
      </c>
      <c r="E927" s="17" t="s">
        <v>2356</v>
      </c>
      <c r="F927" s="17" t="s">
        <v>24</v>
      </c>
      <c r="G927" s="18">
        <v>15</v>
      </c>
      <c r="H927" s="25">
        <f t="shared" si="94"/>
        <v>46098</v>
      </c>
      <c r="I927" s="19" t="s">
        <v>61</v>
      </c>
      <c r="J927" s="20" t="s">
        <v>61</v>
      </c>
      <c r="K927" s="21">
        <v>46078</v>
      </c>
      <c r="L927" s="22" t="s">
        <v>1227</v>
      </c>
      <c r="M927" s="23" t="s">
        <v>2359</v>
      </c>
      <c r="N927" s="23" t="s">
        <v>2456</v>
      </c>
      <c r="O927" s="71"/>
      <c r="P927" s="23"/>
      <c r="Q927" s="26"/>
      <c r="R927" s="113" t="s">
        <v>73</v>
      </c>
      <c r="S927" s="113" t="s">
        <v>2361</v>
      </c>
      <c r="T927" s="26" t="str">
        <f t="shared" si="91"/>
        <v>TRASLADO</v>
      </c>
      <c r="U927" s="16"/>
      <c r="V927" s="24" t="s">
        <v>34</v>
      </c>
    </row>
    <row r="928" spans="1:22" x14ac:dyDescent="0.25">
      <c r="A928" s="13" t="s">
        <v>104</v>
      </c>
      <c r="B928" s="14" t="s">
        <v>23</v>
      </c>
      <c r="C928" s="108">
        <v>46077</v>
      </c>
      <c r="D928" s="108">
        <v>46077</v>
      </c>
      <c r="E928" s="17" t="s">
        <v>2357</v>
      </c>
      <c r="F928" s="17" t="s">
        <v>24</v>
      </c>
      <c r="G928" s="18">
        <v>15</v>
      </c>
      <c r="H928" s="25">
        <f t="shared" si="94"/>
        <v>46098</v>
      </c>
      <c r="I928" s="19"/>
      <c r="J928" s="20" t="s">
        <v>25</v>
      </c>
      <c r="K928" s="21" t="e">
        <v>#N/A</v>
      </c>
      <c r="L928" s="22" t="s">
        <v>1227</v>
      </c>
      <c r="M928" s="23" t="s">
        <v>2360</v>
      </c>
      <c r="N928" s="23" t="s">
        <v>1225</v>
      </c>
      <c r="O928" s="71"/>
      <c r="P928" s="23"/>
      <c r="Q928" s="26">
        <v>240365</v>
      </c>
      <c r="R928" s="113" t="s">
        <v>50</v>
      </c>
      <c r="S928" s="113" t="s">
        <v>2333</v>
      </c>
      <c r="T928" s="26" t="str">
        <f t="shared" si="91"/>
        <v>PENDIENTE EMITIR RESPUESTA</v>
      </c>
      <c r="U928" s="16"/>
      <c r="V928" s="24" t="s">
        <v>38</v>
      </c>
    </row>
    <row r="929" spans="1:22" x14ac:dyDescent="0.25">
      <c r="A929" s="13" t="s">
        <v>104</v>
      </c>
      <c r="B929" s="14" t="s">
        <v>23</v>
      </c>
      <c r="C929" s="108">
        <v>46077</v>
      </c>
      <c r="D929" s="108">
        <v>46077</v>
      </c>
      <c r="E929" s="17" t="s">
        <v>2358</v>
      </c>
      <c r="F929" s="17" t="s">
        <v>24</v>
      </c>
      <c r="G929" s="18">
        <v>15</v>
      </c>
      <c r="H929" s="25">
        <f t="shared" si="94"/>
        <v>46098</v>
      </c>
      <c r="I929" s="19"/>
      <c r="J929" s="20" t="s">
        <v>25</v>
      </c>
      <c r="K929" s="21" t="e">
        <v>#N/A</v>
      </c>
      <c r="L929" s="22" t="s">
        <v>1227</v>
      </c>
      <c r="M929" s="23" t="s">
        <v>1425</v>
      </c>
      <c r="N929" s="23" t="s">
        <v>589</v>
      </c>
      <c r="O929" s="71"/>
      <c r="P929" s="23"/>
      <c r="Q929" s="26">
        <v>81464</v>
      </c>
      <c r="R929" s="113" t="s">
        <v>58</v>
      </c>
      <c r="S929" s="113" t="s">
        <v>1078</v>
      </c>
      <c r="T929" s="26" t="str">
        <f t="shared" si="91"/>
        <v>PENDIENTE EMITIR RESPUESTA</v>
      </c>
      <c r="U929" s="16"/>
      <c r="V929" s="24" t="s">
        <v>31</v>
      </c>
    </row>
    <row r="930" spans="1:22" x14ac:dyDescent="0.25">
      <c r="A930" s="13" t="s">
        <v>104</v>
      </c>
      <c r="B930" s="14" t="s">
        <v>37</v>
      </c>
      <c r="C930" s="108">
        <v>46077</v>
      </c>
      <c r="D930" s="108">
        <v>46077</v>
      </c>
      <c r="E930" s="17" t="s">
        <v>2364</v>
      </c>
      <c r="F930" s="17" t="s">
        <v>24</v>
      </c>
      <c r="G930" s="18">
        <v>15</v>
      </c>
      <c r="H930" s="25">
        <f t="shared" si="94"/>
        <v>46098</v>
      </c>
      <c r="I930" s="19"/>
      <c r="J930" s="20" t="s">
        <v>25</v>
      </c>
      <c r="K930" s="21" t="e">
        <v>#N/A</v>
      </c>
      <c r="L930" s="22" t="s">
        <v>1227</v>
      </c>
      <c r="M930" s="23" t="s">
        <v>2365</v>
      </c>
      <c r="N930" s="23" t="s">
        <v>1281</v>
      </c>
      <c r="O930" s="71"/>
      <c r="P930" s="23"/>
      <c r="Q930" s="26">
        <v>3251</v>
      </c>
      <c r="R930" s="113" t="s">
        <v>68</v>
      </c>
      <c r="S930" s="113" t="s">
        <v>69</v>
      </c>
      <c r="T930" s="26" t="str">
        <f t="shared" si="91"/>
        <v>PENDIENTE EMITIR RESPUESTA</v>
      </c>
      <c r="U930" s="16"/>
      <c r="V930" s="24" t="s">
        <v>29</v>
      </c>
    </row>
    <row r="931" spans="1:22" x14ac:dyDescent="0.25">
      <c r="A931" s="13" t="s">
        <v>104</v>
      </c>
      <c r="B931" s="14" t="s">
        <v>23</v>
      </c>
      <c r="C931" s="108">
        <v>46076</v>
      </c>
      <c r="D931" s="108">
        <v>46077</v>
      </c>
      <c r="E931" s="17" t="s">
        <v>2366</v>
      </c>
      <c r="F931" s="17" t="s">
        <v>24</v>
      </c>
      <c r="G931" s="18">
        <v>15</v>
      </c>
      <c r="H931" s="25">
        <f t="shared" si="94"/>
        <v>46097</v>
      </c>
      <c r="I931" s="19" t="s">
        <v>461</v>
      </c>
      <c r="J931" s="20" t="s">
        <v>61</v>
      </c>
      <c r="K931" s="21">
        <v>46077</v>
      </c>
      <c r="L931" s="22" t="s">
        <v>1227</v>
      </c>
      <c r="M931" s="23" t="s">
        <v>2367</v>
      </c>
      <c r="N931" s="23" t="s">
        <v>2369</v>
      </c>
      <c r="O931" s="26"/>
      <c r="P931" s="26"/>
      <c r="Q931" s="26"/>
      <c r="R931" s="113" t="s">
        <v>47</v>
      </c>
      <c r="S931" s="113" t="s">
        <v>1082</v>
      </c>
      <c r="T931" s="26" t="str">
        <f t="shared" si="91"/>
        <v>TRASLADO</v>
      </c>
      <c r="U931" s="26" t="s">
        <v>2368</v>
      </c>
      <c r="V931" s="24" t="s">
        <v>34</v>
      </c>
    </row>
    <row r="932" spans="1:22" x14ac:dyDescent="0.25">
      <c r="A932" s="13" t="s">
        <v>104</v>
      </c>
      <c r="B932" s="14" t="s">
        <v>23</v>
      </c>
      <c r="C932" s="108">
        <v>46077</v>
      </c>
      <c r="D932" s="108">
        <v>46077</v>
      </c>
      <c r="E932" s="17" t="s">
        <v>2370</v>
      </c>
      <c r="F932" s="17" t="s">
        <v>24</v>
      </c>
      <c r="G932" s="18">
        <v>15</v>
      </c>
      <c r="H932" s="25">
        <f t="shared" ref="H932:H933" si="95">IF(F932="RECURSO DE REPOSICION",C932+G932,WORKDAY.INTL(C932,G932,1,$Y$5:$Y$23))</f>
        <v>46098</v>
      </c>
      <c r="I932" s="19" t="s">
        <v>61</v>
      </c>
      <c r="J932" s="20" t="s">
        <v>61</v>
      </c>
      <c r="K932" s="21">
        <v>46077</v>
      </c>
      <c r="L932" s="22" t="s">
        <v>1227</v>
      </c>
      <c r="M932" s="23" t="s">
        <v>2372</v>
      </c>
      <c r="N932" s="89" t="s">
        <v>330</v>
      </c>
      <c r="R932" s="117" t="s">
        <v>368</v>
      </c>
      <c r="S932" s="117" t="s">
        <v>2374</v>
      </c>
      <c r="T932" s="26" t="str">
        <f t="shared" si="91"/>
        <v>TRASLADO</v>
      </c>
      <c r="U932" t="s">
        <v>2373</v>
      </c>
      <c r="V932" s="24" t="s">
        <v>34</v>
      </c>
    </row>
    <row r="933" spans="1:22" x14ac:dyDescent="0.25">
      <c r="A933" s="13" t="s">
        <v>104</v>
      </c>
      <c r="B933" s="14" t="s">
        <v>23</v>
      </c>
      <c r="C933" s="108">
        <v>46077</v>
      </c>
      <c r="D933" s="108">
        <v>46077</v>
      </c>
      <c r="E933" s="17" t="s">
        <v>2371</v>
      </c>
      <c r="F933" s="17" t="s">
        <v>24</v>
      </c>
      <c r="G933" s="18">
        <v>15</v>
      </c>
      <c r="H933" s="25">
        <f t="shared" si="95"/>
        <v>46098</v>
      </c>
      <c r="I933" s="19"/>
      <c r="J933" s="20" t="s">
        <v>25</v>
      </c>
      <c r="K933" s="21" t="e">
        <v>#N/A</v>
      </c>
      <c r="L933" s="22" t="s">
        <v>1227</v>
      </c>
      <c r="M933" s="23" t="s">
        <v>75</v>
      </c>
      <c r="N933" s="23" t="s">
        <v>589</v>
      </c>
      <c r="O933" s="71"/>
      <c r="P933" s="23"/>
      <c r="Q933">
        <v>65415</v>
      </c>
      <c r="R933" s="113" t="s">
        <v>55</v>
      </c>
      <c r="S933" s="113" t="s">
        <v>56</v>
      </c>
      <c r="T933" s="26" t="str">
        <f t="shared" si="91"/>
        <v>PENDIENTE EMITIR RESPUESTA</v>
      </c>
      <c r="U933" s="16"/>
      <c r="V933" s="24" t="s">
        <v>31</v>
      </c>
    </row>
    <row r="934" spans="1:22" x14ac:dyDescent="0.25">
      <c r="A934" s="13" t="s">
        <v>104</v>
      </c>
      <c r="B934" s="14" t="s">
        <v>23</v>
      </c>
      <c r="C934" s="108">
        <v>46078</v>
      </c>
      <c r="D934" s="108">
        <v>46078</v>
      </c>
      <c r="E934" s="17" t="s">
        <v>2403</v>
      </c>
      <c r="F934" s="17" t="s">
        <v>24</v>
      </c>
      <c r="G934" s="18">
        <v>15</v>
      </c>
      <c r="H934" s="25">
        <f t="shared" ref="H934:H956" si="96">IF(F934="RECURSO DE REPOSICION",C934+G934,WORKDAY.INTL(C934,G934,1,$Y$5:$Y$23))</f>
        <v>46099</v>
      </c>
      <c r="I934" s="19"/>
      <c r="J934" s="20" t="s">
        <v>25</v>
      </c>
      <c r="K934" s="21" t="e">
        <v>#N/A</v>
      </c>
      <c r="L934" s="22" t="s">
        <v>1227</v>
      </c>
      <c r="M934" s="23" t="s">
        <v>2427</v>
      </c>
      <c r="N934" s="23" t="s">
        <v>1280</v>
      </c>
      <c r="O934" s="71"/>
      <c r="P934" s="23"/>
      <c r="Q934">
        <v>462207</v>
      </c>
      <c r="R934" s="112" t="s">
        <v>50</v>
      </c>
      <c r="S934" s="112" t="s">
        <v>51</v>
      </c>
      <c r="T934" s="26" t="str">
        <f t="shared" si="91"/>
        <v>PENDIENTE EMITIR RESPUESTA</v>
      </c>
      <c r="U934" t="s">
        <v>2441</v>
      </c>
      <c r="V934" s="24" t="s">
        <v>32</v>
      </c>
    </row>
    <row r="935" spans="1:22" x14ac:dyDescent="0.25">
      <c r="A935" s="13" t="s">
        <v>104</v>
      </c>
      <c r="B935" s="14" t="s">
        <v>23</v>
      </c>
      <c r="C935" s="108">
        <v>46078</v>
      </c>
      <c r="D935" s="108">
        <v>46078</v>
      </c>
      <c r="E935" s="17" t="s">
        <v>2404</v>
      </c>
      <c r="F935" s="17" t="s">
        <v>24</v>
      </c>
      <c r="G935" s="18">
        <v>15</v>
      </c>
      <c r="H935" s="25">
        <f t="shared" si="96"/>
        <v>46099</v>
      </c>
      <c r="I935" s="19"/>
      <c r="J935" s="20" t="s">
        <v>25</v>
      </c>
      <c r="K935" s="21" t="e">
        <v>#N/A</v>
      </c>
      <c r="L935" s="22" t="s">
        <v>1227</v>
      </c>
      <c r="M935" s="23" t="s">
        <v>1165</v>
      </c>
      <c r="N935" s="23" t="s">
        <v>1280</v>
      </c>
      <c r="O935" s="71" t="s">
        <v>1482</v>
      </c>
      <c r="P935" s="23"/>
      <c r="Q935">
        <v>458730</v>
      </c>
      <c r="R935" s="112" t="s">
        <v>50</v>
      </c>
      <c r="S935" s="112" t="s">
        <v>51</v>
      </c>
      <c r="T935" s="26" t="str">
        <f t="shared" si="91"/>
        <v>PENDIENTE EMITIR RESPUESTA</v>
      </c>
      <c r="U935" s="26"/>
      <c r="V935" s="24" t="s">
        <v>32</v>
      </c>
    </row>
    <row r="936" spans="1:22" x14ac:dyDescent="0.25">
      <c r="A936" s="13" t="s">
        <v>104</v>
      </c>
      <c r="B936" s="14" t="s">
        <v>23</v>
      </c>
      <c r="C936" s="108">
        <v>46078</v>
      </c>
      <c r="D936" s="108">
        <v>46078</v>
      </c>
      <c r="E936" s="17" t="s">
        <v>2405</v>
      </c>
      <c r="F936" s="17" t="s">
        <v>24</v>
      </c>
      <c r="G936" s="18">
        <v>15</v>
      </c>
      <c r="H936" s="25">
        <f t="shared" si="96"/>
        <v>46099</v>
      </c>
      <c r="I936" s="19"/>
      <c r="J936" s="20" t="s">
        <v>25</v>
      </c>
      <c r="K936" s="21" t="e">
        <v>#N/A</v>
      </c>
      <c r="L936" s="22" t="s">
        <v>1227</v>
      </c>
      <c r="M936" s="23" t="s">
        <v>1784</v>
      </c>
      <c r="N936" s="23" t="s">
        <v>589</v>
      </c>
      <c r="O936" s="71"/>
      <c r="P936" s="23"/>
      <c r="Q936" s="26">
        <v>229109</v>
      </c>
      <c r="R936" s="112" t="s">
        <v>64</v>
      </c>
      <c r="S936" s="112" t="s">
        <v>65</v>
      </c>
      <c r="T936" s="26" t="str">
        <f t="shared" si="91"/>
        <v>PENDIENTE EMITIR RESPUESTA</v>
      </c>
      <c r="U936" s="26"/>
      <c r="V936" s="24" t="s">
        <v>31</v>
      </c>
    </row>
    <row r="937" spans="1:22" x14ac:dyDescent="0.25">
      <c r="A937" s="13" t="s">
        <v>104</v>
      </c>
      <c r="B937" s="14" t="s">
        <v>23</v>
      </c>
      <c r="C937" s="108">
        <v>46078</v>
      </c>
      <c r="D937" s="108">
        <v>46078</v>
      </c>
      <c r="E937" s="17" t="s">
        <v>2406</v>
      </c>
      <c r="F937" s="17" t="s">
        <v>24</v>
      </c>
      <c r="G937" s="18">
        <v>15</v>
      </c>
      <c r="H937" s="25">
        <f t="shared" si="96"/>
        <v>46099</v>
      </c>
      <c r="I937" s="19"/>
      <c r="J937" s="20" t="s">
        <v>25</v>
      </c>
      <c r="K937" s="21" t="e">
        <v>#N/A</v>
      </c>
      <c r="L937" s="22" t="s">
        <v>1227</v>
      </c>
      <c r="M937" s="23" t="s">
        <v>2428</v>
      </c>
      <c r="N937" s="23" t="s">
        <v>1083</v>
      </c>
      <c r="O937" s="71"/>
      <c r="P937" s="23"/>
      <c r="Q937" s="26"/>
      <c r="R937" s="112" t="s">
        <v>2444</v>
      </c>
      <c r="S937" s="112" t="s">
        <v>2448</v>
      </c>
      <c r="T937" s="26" t="str">
        <f t="shared" si="91"/>
        <v>PENDIENTE EMITIR RESPUESTA</v>
      </c>
      <c r="U937" s="26"/>
      <c r="V937" s="24" t="s">
        <v>26</v>
      </c>
    </row>
    <row r="938" spans="1:22" x14ac:dyDescent="0.25">
      <c r="A938" s="13" t="s">
        <v>104</v>
      </c>
      <c r="B938" s="14" t="s">
        <v>23</v>
      </c>
      <c r="C938" s="108">
        <v>46078</v>
      </c>
      <c r="D938" s="108">
        <v>46078</v>
      </c>
      <c r="E938" s="17" t="s">
        <v>2407</v>
      </c>
      <c r="F938" s="17" t="s">
        <v>24</v>
      </c>
      <c r="G938" s="18">
        <v>15</v>
      </c>
      <c r="H938" s="25">
        <f t="shared" si="96"/>
        <v>46099</v>
      </c>
      <c r="I938" s="19"/>
      <c r="J938" s="20" t="s">
        <v>25</v>
      </c>
      <c r="K938" s="21" t="e">
        <v>#N/A</v>
      </c>
      <c r="L938" s="22" t="s">
        <v>1227</v>
      </c>
      <c r="M938" s="23" t="s">
        <v>2429</v>
      </c>
      <c r="N938" s="23" t="s">
        <v>1280</v>
      </c>
      <c r="O938" s="71"/>
      <c r="P938" s="23"/>
      <c r="Q938" s="26"/>
      <c r="R938" s="112" t="s">
        <v>42</v>
      </c>
      <c r="S938" s="112" t="s">
        <v>42</v>
      </c>
      <c r="T938" s="26" t="str">
        <f t="shared" si="91"/>
        <v>PENDIENTE EMITIR RESPUESTA</v>
      </c>
      <c r="U938" s="16"/>
      <c r="V938" s="24" t="s">
        <v>32</v>
      </c>
    </row>
    <row r="939" spans="1:22" x14ac:dyDescent="0.25">
      <c r="A939" s="13" t="s">
        <v>104</v>
      </c>
      <c r="B939" s="14" t="s">
        <v>23</v>
      </c>
      <c r="C939" s="108">
        <v>46078</v>
      </c>
      <c r="D939" s="108">
        <v>46078</v>
      </c>
      <c r="E939" s="17" t="s">
        <v>2408</v>
      </c>
      <c r="F939" s="17" t="s">
        <v>24</v>
      </c>
      <c r="G939" s="18">
        <v>15</v>
      </c>
      <c r="H939" s="25">
        <f t="shared" si="96"/>
        <v>46099</v>
      </c>
      <c r="I939" s="19"/>
      <c r="J939" s="20" t="s">
        <v>25</v>
      </c>
      <c r="K939" s="21" t="e">
        <v>#N/A</v>
      </c>
      <c r="L939" s="22" t="s">
        <v>1227</v>
      </c>
      <c r="M939" s="23" t="s">
        <v>2430</v>
      </c>
      <c r="N939" s="23" t="s">
        <v>1083</v>
      </c>
      <c r="O939" s="71"/>
      <c r="P939" s="23"/>
      <c r="Q939" s="26"/>
      <c r="R939" s="112" t="s">
        <v>64</v>
      </c>
      <c r="S939" s="112" t="s">
        <v>65</v>
      </c>
      <c r="T939" s="26" t="str">
        <f t="shared" si="91"/>
        <v>PENDIENTE EMITIR RESPUESTA</v>
      </c>
      <c r="U939" s="26" t="s">
        <v>681</v>
      </c>
      <c r="V939" s="24" t="s">
        <v>26</v>
      </c>
    </row>
    <row r="940" spans="1:22" x14ac:dyDescent="0.25">
      <c r="A940" s="13" t="s">
        <v>104</v>
      </c>
      <c r="B940" s="14" t="s">
        <v>23</v>
      </c>
      <c r="C940" s="108">
        <v>46078</v>
      </c>
      <c r="D940" s="108">
        <v>46078</v>
      </c>
      <c r="E940" s="17" t="s">
        <v>2409</v>
      </c>
      <c r="F940" s="17" t="s">
        <v>24</v>
      </c>
      <c r="G940" s="18">
        <v>15</v>
      </c>
      <c r="H940" s="25">
        <f t="shared" si="96"/>
        <v>46099</v>
      </c>
      <c r="I940" s="19"/>
      <c r="J940" s="20" t="s">
        <v>25</v>
      </c>
      <c r="K940" s="21" t="e">
        <v>#N/A</v>
      </c>
      <c r="L940" s="22" t="s">
        <v>1227</v>
      </c>
      <c r="M940" s="23" t="s">
        <v>2431</v>
      </c>
      <c r="N940" s="23" t="s">
        <v>589</v>
      </c>
      <c r="O940" s="71"/>
      <c r="P940" s="23"/>
      <c r="Q940" s="26">
        <v>49475</v>
      </c>
      <c r="R940" s="112" t="s">
        <v>44</v>
      </c>
      <c r="S940" s="112" t="s">
        <v>45</v>
      </c>
      <c r="T940" s="26" t="str">
        <f t="shared" si="91"/>
        <v>PENDIENTE EMITIR RESPUESTA</v>
      </c>
      <c r="U940" s="26" t="s">
        <v>2449</v>
      </c>
      <c r="V940" s="24" t="s">
        <v>31</v>
      </c>
    </row>
    <row r="941" spans="1:22" x14ac:dyDescent="0.25">
      <c r="A941" s="13" t="s">
        <v>104</v>
      </c>
      <c r="B941" s="14" t="s">
        <v>23</v>
      </c>
      <c r="C941" s="108">
        <v>46078</v>
      </c>
      <c r="D941" s="108">
        <v>46078</v>
      </c>
      <c r="E941" s="17" t="s">
        <v>2410</v>
      </c>
      <c r="F941" s="17" t="s">
        <v>24</v>
      </c>
      <c r="G941" s="18">
        <v>15</v>
      </c>
      <c r="H941" s="25">
        <f t="shared" si="96"/>
        <v>46099</v>
      </c>
      <c r="I941" s="19"/>
      <c r="J941" s="20" t="s">
        <v>25</v>
      </c>
      <c r="K941" s="21" t="e">
        <v>#N/A</v>
      </c>
      <c r="L941" s="22" t="s">
        <v>1227</v>
      </c>
      <c r="M941" s="23" t="s">
        <v>933</v>
      </c>
      <c r="N941" s="23" t="s">
        <v>1281</v>
      </c>
      <c r="O941" s="71" t="s">
        <v>2195</v>
      </c>
      <c r="P941" s="26"/>
      <c r="Q941" s="26">
        <v>20101</v>
      </c>
      <c r="R941" s="112" t="s">
        <v>43</v>
      </c>
      <c r="S941" s="112" t="s">
        <v>363</v>
      </c>
      <c r="T941" s="26" t="str">
        <f t="shared" si="91"/>
        <v>PENDIENTE EMITIR RESPUESTA</v>
      </c>
      <c r="U941" s="26"/>
      <c r="V941" s="24" t="s">
        <v>29</v>
      </c>
    </row>
    <row r="942" spans="1:22" x14ac:dyDescent="0.25">
      <c r="A942" s="13" t="s">
        <v>104</v>
      </c>
      <c r="B942" s="14" t="s">
        <v>23</v>
      </c>
      <c r="C942" s="108">
        <v>46078</v>
      </c>
      <c r="D942" s="108">
        <v>46078</v>
      </c>
      <c r="E942" s="17" t="s">
        <v>2411</v>
      </c>
      <c r="F942" s="17" t="s">
        <v>24</v>
      </c>
      <c r="G942" s="18">
        <v>15</v>
      </c>
      <c r="H942" s="25">
        <f t="shared" si="96"/>
        <v>46099</v>
      </c>
      <c r="I942" s="19"/>
      <c r="J942" s="20" t="s">
        <v>25</v>
      </c>
      <c r="K942" s="21" t="e">
        <v>#N/A</v>
      </c>
      <c r="L942" s="22" t="s">
        <v>1227</v>
      </c>
      <c r="M942" s="23" t="s">
        <v>2428</v>
      </c>
      <c r="N942" s="23" t="s">
        <v>1083</v>
      </c>
      <c r="O942" s="71"/>
      <c r="P942" s="23"/>
      <c r="Q942" s="26"/>
      <c r="R942" s="112" t="s">
        <v>2444</v>
      </c>
      <c r="S942" s="112" t="s">
        <v>2448</v>
      </c>
      <c r="T942" s="26" t="str">
        <f t="shared" si="91"/>
        <v>PENDIENTE EMITIR RESPUESTA</v>
      </c>
      <c r="U942" s="26"/>
      <c r="V942" s="24" t="s">
        <v>26</v>
      </c>
    </row>
    <row r="943" spans="1:22" x14ac:dyDescent="0.25">
      <c r="A943" s="13" t="s">
        <v>104</v>
      </c>
      <c r="B943" s="14" t="s">
        <v>23</v>
      </c>
      <c r="C943" s="108">
        <v>46078</v>
      </c>
      <c r="D943" s="108">
        <v>46078</v>
      </c>
      <c r="E943" s="17" t="s">
        <v>2412</v>
      </c>
      <c r="F943" s="17" t="s">
        <v>24</v>
      </c>
      <c r="G943" s="18">
        <v>15</v>
      </c>
      <c r="H943" s="25">
        <f t="shared" si="96"/>
        <v>46099</v>
      </c>
      <c r="I943" s="19"/>
      <c r="J943" s="20" t="s">
        <v>25</v>
      </c>
      <c r="K943" s="21" t="e">
        <v>#N/A</v>
      </c>
      <c r="L943" s="22" t="s">
        <v>1227</v>
      </c>
      <c r="M943" s="23" t="s">
        <v>1418</v>
      </c>
      <c r="N943" s="23" t="s">
        <v>1281</v>
      </c>
      <c r="O943" s="71"/>
      <c r="P943" s="26"/>
      <c r="Q943" s="26">
        <v>18354</v>
      </c>
      <c r="R943" s="112" t="s">
        <v>368</v>
      </c>
      <c r="S943" s="112" t="s">
        <v>369</v>
      </c>
      <c r="T943" s="26" t="str">
        <f t="shared" si="91"/>
        <v>PENDIENTE EMITIR RESPUESTA</v>
      </c>
      <c r="U943" s="26"/>
      <c r="V943" s="24" t="s">
        <v>29</v>
      </c>
    </row>
    <row r="944" spans="1:22" x14ac:dyDescent="0.25">
      <c r="A944" s="13" t="s">
        <v>104</v>
      </c>
      <c r="B944" s="14" t="s">
        <v>23</v>
      </c>
      <c r="C944" s="108">
        <v>46078</v>
      </c>
      <c r="D944" s="108">
        <v>46078</v>
      </c>
      <c r="E944" s="17" t="s">
        <v>2413</v>
      </c>
      <c r="F944" s="17" t="s">
        <v>24</v>
      </c>
      <c r="G944" s="18">
        <v>15</v>
      </c>
      <c r="H944" s="25">
        <f t="shared" si="96"/>
        <v>46099</v>
      </c>
      <c r="I944" s="19"/>
      <c r="J944" s="20" t="s">
        <v>25</v>
      </c>
      <c r="K944" s="21" t="e">
        <v>#N/A</v>
      </c>
      <c r="L944" s="22" t="s">
        <v>1227</v>
      </c>
      <c r="M944" s="23" t="s">
        <v>1418</v>
      </c>
      <c r="N944" s="23" t="s">
        <v>1281</v>
      </c>
      <c r="O944" s="71"/>
      <c r="P944" s="26"/>
      <c r="Q944" s="26">
        <v>18354</v>
      </c>
      <c r="R944" s="112" t="s">
        <v>368</v>
      </c>
      <c r="S944" s="112" t="s">
        <v>369</v>
      </c>
      <c r="T944" s="26" t="str">
        <f t="shared" si="91"/>
        <v>PENDIENTE EMITIR RESPUESTA</v>
      </c>
      <c r="U944" s="26"/>
      <c r="V944" s="24" t="s">
        <v>29</v>
      </c>
    </row>
    <row r="945" spans="1:22" x14ac:dyDescent="0.25">
      <c r="A945" s="13" t="s">
        <v>104</v>
      </c>
      <c r="B945" s="14" t="s">
        <v>23</v>
      </c>
      <c r="C945" s="108">
        <v>46078</v>
      </c>
      <c r="D945" s="108">
        <v>46078</v>
      </c>
      <c r="E945" s="17" t="s">
        <v>2414</v>
      </c>
      <c r="F945" s="17" t="s">
        <v>24</v>
      </c>
      <c r="G945" s="18">
        <v>15</v>
      </c>
      <c r="H945" s="25">
        <f t="shared" si="96"/>
        <v>46099</v>
      </c>
      <c r="I945" s="19"/>
      <c r="J945" s="20" t="s">
        <v>25</v>
      </c>
      <c r="K945" s="21" t="e">
        <v>#N/A</v>
      </c>
      <c r="L945" s="22" t="s">
        <v>1227</v>
      </c>
      <c r="M945" s="23" t="s">
        <v>1418</v>
      </c>
      <c r="N945" s="23" t="s">
        <v>1281</v>
      </c>
      <c r="O945" s="71"/>
      <c r="P945" s="26"/>
      <c r="Q945" s="26">
        <v>18354</v>
      </c>
      <c r="R945" s="112" t="s">
        <v>368</v>
      </c>
      <c r="S945" s="112" t="s">
        <v>369</v>
      </c>
      <c r="T945" s="26" t="str">
        <f t="shared" si="91"/>
        <v>PENDIENTE EMITIR RESPUESTA</v>
      </c>
      <c r="U945" s="26"/>
      <c r="V945" s="24" t="s">
        <v>29</v>
      </c>
    </row>
    <row r="946" spans="1:22" x14ac:dyDescent="0.25">
      <c r="A946" s="13" t="s">
        <v>104</v>
      </c>
      <c r="B946" s="14" t="s">
        <v>23</v>
      </c>
      <c r="C946" s="108">
        <v>46078</v>
      </c>
      <c r="D946" s="108">
        <v>46078</v>
      </c>
      <c r="E946" s="17" t="s">
        <v>2415</v>
      </c>
      <c r="F946" s="17" t="s">
        <v>24</v>
      </c>
      <c r="G946" s="18">
        <v>15</v>
      </c>
      <c r="H946" s="25">
        <f t="shared" si="96"/>
        <v>46099</v>
      </c>
      <c r="I946" s="19"/>
      <c r="J946" s="20" t="s">
        <v>25</v>
      </c>
      <c r="K946" s="21" t="e">
        <v>#N/A</v>
      </c>
      <c r="L946" s="22" t="s">
        <v>1227</v>
      </c>
      <c r="M946" s="23" t="s">
        <v>2432</v>
      </c>
      <c r="N946" s="23" t="s">
        <v>1281</v>
      </c>
      <c r="O946" s="71" t="s">
        <v>2195</v>
      </c>
      <c r="P946" s="26"/>
      <c r="Q946" s="121" t="s">
        <v>2442</v>
      </c>
      <c r="R946" s="112" t="s">
        <v>48</v>
      </c>
      <c r="S946" s="112" t="s">
        <v>477</v>
      </c>
      <c r="T946" s="26" t="str">
        <f t="shared" si="91"/>
        <v>PENDIENTE EMITIR RESPUESTA</v>
      </c>
      <c r="U946" s="26"/>
      <c r="V946" s="24" t="s">
        <v>29</v>
      </c>
    </row>
    <row r="947" spans="1:22" x14ac:dyDescent="0.25">
      <c r="A947" s="13" t="s">
        <v>104</v>
      </c>
      <c r="B947" s="14" t="s">
        <v>23</v>
      </c>
      <c r="C947" s="108">
        <v>46078</v>
      </c>
      <c r="D947" s="108">
        <v>46078</v>
      </c>
      <c r="E947" s="17" t="s">
        <v>2416</v>
      </c>
      <c r="F947" s="17" t="s">
        <v>24</v>
      </c>
      <c r="G947" s="18">
        <v>15</v>
      </c>
      <c r="H947" s="25">
        <f t="shared" si="96"/>
        <v>46099</v>
      </c>
      <c r="I947" s="19"/>
      <c r="J947" s="20" t="s">
        <v>25</v>
      </c>
      <c r="K947" s="21" t="e">
        <v>#N/A</v>
      </c>
      <c r="L947" s="22" t="s">
        <v>1227</v>
      </c>
      <c r="M947" s="23" t="s">
        <v>2433</v>
      </c>
      <c r="N947" s="23" t="s">
        <v>1281</v>
      </c>
      <c r="O947" s="71"/>
      <c r="P947" s="26"/>
      <c r="Q947" s="26">
        <v>215447</v>
      </c>
      <c r="R947" s="112" t="s">
        <v>66</v>
      </c>
      <c r="S947" s="112" t="s">
        <v>67</v>
      </c>
      <c r="T947" s="26" t="str">
        <f t="shared" si="91"/>
        <v>PENDIENTE EMITIR RESPUESTA</v>
      </c>
      <c r="U947" s="26"/>
      <c r="V947" s="24" t="s">
        <v>29</v>
      </c>
    </row>
    <row r="948" spans="1:22" x14ac:dyDescent="0.25">
      <c r="A948" s="13" t="s">
        <v>104</v>
      </c>
      <c r="B948" s="14" t="s">
        <v>23</v>
      </c>
      <c r="C948" s="108">
        <v>46077</v>
      </c>
      <c r="D948" s="108">
        <v>46078</v>
      </c>
      <c r="E948" s="17" t="s">
        <v>2417</v>
      </c>
      <c r="F948" s="17" t="s">
        <v>24</v>
      </c>
      <c r="G948" s="18">
        <v>15</v>
      </c>
      <c r="H948" s="25">
        <f t="shared" si="96"/>
        <v>46098</v>
      </c>
      <c r="I948" s="19"/>
      <c r="J948" s="20" t="s">
        <v>25</v>
      </c>
      <c r="K948" s="21" t="e">
        <v>#N/A</v>
      </c>
      <c r="L948" s="22" t="s">
        <v>1227</v>
      </c>
      <c r="M948" s="23" t="s">
        <v>2255</v>
      </c>
      <c r="N948" s="88" t="s">
        <v>462</v>
      </c>
      <c r="O948" s="71"/>
      <c r="P948" s="23"/>
      <c r="Q948" s="26"/>
      <c r="R948" s="112" t="s">
        <v>42</v>
      </c>
      <c r="S948" s="112" t="s">
        <v>42</v>
      </c>
      <c r="T948" s="26" t="str">
        <f t="shared" si="91"/>
        <v>PENDIENTE EMITIR RESPUESTA</v>
      </c>
      <c r="U948" s="112"/>
      <c r="V948" s="24" t="s">
        <v>33</v>
      </c>
    </row>
    <row r="949" spans="1:22" x14ac:dyDescent="0.25">
      <c r="A949" s="13" t="s">
        <v>104</v>
      </c>
      <c r="B949" s="14" t="s">
        <v>23</v>
      </c>
      <c r="C949" s="108">
        <v>46077</v>
      </c>
      <c r="D949" s="108">
        <v>46078</v>
      </c>
      <c r="E949" s="17" t="s">
        <v>2418</v>
      </c>
      <c r="F949" s="17" t="s">
        <v>24</v>
      </c>
      <c r="G949" s="18">
        <v>15</v>
      </c>
      <c r="H949" s="25">
        <f t="shared" si="96"/>
        <v>46098</v>
      </c>
      <c r="I949" s="19"/>
      <c r="J949" s="20" t="s">
        <v>25</v>
      </c>
      <c r="K949" s="21" t="e">
        <v>#N/A</v>
      </c>
      <c r="L949" s="22" t="s">
        <v>1227</v>
      </c>
      <c r="M949" s="23" t="s">
        <v>2434</v>
      </c>
      <c r="N949" s="23" t="s">
        <v>1282</v>
      </c>
      <c r="O949" s="71"/>
      <c r="P949" s="23"/>
      <c r="Q949" s="26"/>
      <c r="R949" s="112" t="s">
        <v>66</v>
      </c>
      <c r="S949" s="112" t="s">
        <v>2447</v>
      </c>
      <c r="T949" s="26" t="str">
        <f t="shared" si="91"/>
        <v>PENDIENTE EMITIR RESPUESTA</v>
      </c>
      <c r="U949" s="16"/>
      <c r="V949" s="24" t="s">
        <v>28</v>
      </c>
    </row>
    <row r="950" spans="1:22" x14ac:dyDescent="0.25">
      <c r="A950" s="13" t="s">
        <v>104</v>
      </c>
      <c r="B950" s="14" t="s">
        <v>23</v>
      </c>
      <c r="C950" s="108">
        <v>46077</v>
      </c>
      <c r="D950" s="108">
        <v>46078</v>
      </c>
      <c r="E950" s="17" t="s">
        <v>2419</v>
      </c>
      <c r="F950" s="17" t="s">
        <v>24</v>
      </c>
      <c r="G950" s="18">
        <v>15</v>
      </c>
      <c r="H950" s="25">
        <f t="shared" si="96"/>
        <v>46098</v>
      </c>
      <c r="I950" s="19"/>
      <c r="J950" s="20" t="s">
        <v>25</v>
      </c>
      <c r="K950" s="21" t="e">
        <v>#N/A</v>
      </c>
      <c r="L950" s="22" t="s">
        <v>1227</v>
      </c>
      <c r="M950" s="23" t="s">
        <v>2435</v>
      </c>
      <c r="N950" s="23" t="s">
        <v>1280</v>
      </c>
      <c r="O950" s="71"/>
      <c r="P950" s="23"/>
      <c r="Q950" s="26"/>
      <c r="R950" s="112" t="s">
        <v>42</v>
      </c>
      <c r="S950" s="112" t="s">
        <v>42</v>
      </c>
      <c r="T950" s="26" t="str">
        <f t="shared" si="91"/>
        <v>PENDIENTE EMITIR RESPUESTA</v>
      </c>
      <c r="U950" s="16"/>
      <c r="V950" s="24" t="s">
        <v>32</v>
      </c>
    </row>
    <row r="951" spans="1:22" x14ac:dyDescent="0.25">
      <c r="A951" s="13" t="s">
        <v>104</v>
      </c>
      <c r="B951" s="14" t="s">
        <v>23</v>
      </c>
      <c r="C951" s="108">
        <v>46077</v>
      </c>
      <c r="D951" s="108">
        <v>46078</v>
      </c>
      <c r="E951" s="17" t="s">
        <v>2420</v>
      </c>
      <c r="F951" s="17" t="s">
        <v>24</v>
      </c>
      <c r="G951" s="18">
        <v>15</v>
      </c>
      <c r="H951" s="25">
        <f t="shared" si="96"/>
        <v>46098</v>
      </c>
      <c r="I951" s="19"/>
      <c r="J951" s="20" t="s">
        <v>25</v>
      </c>
      <c r="K951" s="21" t="e">
        <v>#N/A</v>
      </c>
      <c r="L951" s="22" t="s">
        <v>1227</v>
      </c>
      <c r="M951" s="23" t="s">
        <v>2436</v>
      </c>
      <c r="N951" s="23" t="s">
        <v>1225</v>
      </c>
      <c r="O951" s="71"/>
      <c r="P951" s="23"/>
      <c r="Q951" s="26"/>
      <c r="R951" s="112" t="s">
        <v>63</v>
      </c>
      <c r="S951" s="112" t="s">
        <v>62</v>
      </c>
      <c r="T951" s="26" t="str">
        <f t="shared" si="91"/>
        <v>PENDIENTE EMITIR RESPUESTA</v>
      </c>
      <c r="U951" s="26" t="s">
        <v>2446</v>
      </c>
      <c r="V951" s="24" t="s">
        <v>38</v>
      </c>
    </row>
    <row r="952" spans="1:22" x14ac:dyDescent="0.25">
      <c r="A952" s="13" t="s">
        <v>104</v>
      </c>
      <c r="B952" s="14" t="s">
        <v>37</v>
      </c>
      <c r="C952" s="108">
        <v>46077</v>
      </c>
      <c r="D952" s="108">
        <v>46078</v>
      </c>
      <c r="E952" s="17" t="s">
        <v>2421</v>
      </c>
      <c r="F952" s="17" t="s">
        <v>24</v>
      </c>
      <c r="G952" s="18">
        <v>15</v>
      </c>
      <c r="H952" s="25">
        <f t="shared" si="96"/>
        <v>46098</v>
      </c>
      <c r="I952" s="19"/>
      <c r="J952" s="20" t="s">
        <v>25</v>
      </c>
      <c r="K952" s="21" t="e">
        <v>#N/A</v>
      </c>
      <c r="L952" s="22" t="s">
        <v>1227</v>
      </c>
      <c r="M952" s="23" t="s">
        <v>2437</v>
      </c>
      <c r="N952" s="23" t="s">
        <v>1280</v>
      </c>
      <c r="O952" s="71"/>
      <c r="P952" s="23"/>
      <c r="Q952" s="26"/>
      <c r="R952" s="112" t="s">
        <v>365</v>
      </c>
      <c r="S952" s="112" t="s">
        <v>366</v>
      </c>
      <c r="T952" s="26" t="str">
        <f t="shared" si="91"/>
        <v>PENDIENTE EMITIR RESPUESTA</v>
      </c>
      <c r="U952" s="16"/>
      <c r="V952" s="24" t="s">
        <v>32</v>
      </c>
    </row>
    <row r="953" spans="1:22" x14ac:dyDescent="0.25">
      <c r="A953" s="13" t="s">
        <v>104</v>
      </c>
      <c r="B953" s="14" t="s">
        <v>37</v>
      </c>
      <c r="C953" s="108">
        <v>46077</v>
      </c>
      <c r="D953" s="108">
        <v>46078</v>
      </c>
      <c r="E953" s="17" t="s">
        <v>2422</v>
      </c>
      <c r="F953" s="17" t="s">
        <v>24</v>
      </c>
      <c r="G953" s="18">
        <v>15</v>
      </c>
      <c r="H953" s="25">
        <f t="shared" si="96"/>
        <v>46098</v>
      </c>
      <c r="I953" s="19"/>
      <c r="J953" s="20" t="s">
        <v>25</v>
      </c>
      <c r="K953" s="21" t="e">
        <v>#N/A</v>
      </c>
      <c r="L953" s="22" t="s">
        <v>1227</v>
      </c>
      <c r="M953" s="23" t="s">
        <v>2438</v>
      </c>
      <c r="N953" s="23" t="s">
        <v>1280</v>
      </c>
      <c r="O953" s="71"/>
      <c r="P953" s="23"/>
      <c r="Q953" s="26"/>
      <c r="R953" s="112" t="s">
        <v>42</v>
      </c>
      <c r="S953" s="112" t="s">
        <v>42</v>
      </c>
      <c r="T953" s="26" t="str">
        <f t="shared" si="91"/>
        <v>PENDIENTE EMITIR RESPUESTA</v>
      </c>
      <c r="U953" s="16"/>
      <c r="V953" s="24" t="s">
        <v>32</v>
      </c>
    </row>
    <row r="954" spans="1:22" x14ac:dyDescent="0.25">
      <c r="A954" s="13" t="s">
        <v>104</v>
      </c>
      <c r="B954" s="14" t="s">
        <v>23</v>
      </c>
      <c r="C954" s="108">
        <v>46077</v>
      </c>
      <c r="D954" s="108">
        <v>46078</v>
      </c>
      <c r="E954" s="17" t="s">
        <v>2423</v>
      </c>
      <c r="F954" s="17" t="s">
        <v>24</v>
      </c>
      <c r="G954" s="18">
        <v>15</v>
      </c>
      <c r="H954" s="25">
        <f t="shared" si="96"/>
        <v>46098</v>
      </c>
      <c r="I954" s="19" t="s">
        <v>329</v>
      </c>
      <c r="J954" s="20" t="s">
        <v>41</v>
      </c>
      <c r="K954" s="21">
        <v>46080</v>
      </c>
      <c r="L954" s="22" t="s">
        <v>1227</v>
      </c>
      <c r="M954" s="23" t="s">
        <v>2439</v>
      </c>
      <c r="N954" s="23" t="s">
        <v>1083</v>
      </c>
      <c r="O954" s="71"/>
      <c r="P954" s="23"/>
      <c r="Q954" s="26"/>
      <c r="R954" s="112" t="s">
        <v>2444</v>
      </c>
      <c r="S954" s="112" t="s">
        <v>2445</v>
      </c>
      <c r="T954" s="26" t="str">
        <f t="shared" si="91"/>
        <v>NO REQUIERE RESPUESTA</v>
      </c>
      <c r="U954" s="26" t="s">
        <v>2443</v>
      </c>
      <c r="V954" s="24" t="s">
        <v>26</v>
      </c>
    </row>
    <row r="955" spans="1:22" x14ac:dyDescent="0.25">
      <c r="A955" s="13" t="s">
        <v>104</v>
      </c>
      <c r="B955" s="14" t="s">
        <v>23</v>
      </c>
      <c r="C955" s="108">
        <v>46077</v>
      </c>
      <c r="D955" s="108">
        <v>46078</v>
      </c>
      <c r="E955" s="17" t="s">
        <v>2424</v>
      </c>
      <c r="F955" s="17" t="s">
        <v>24</v>
      </c>
      <c r="G955" s="18">
        <v>15</v>
      </c>
      <c r="H955" s="25">
        <f t="shared" si="96"/>
        <v>46098</v>
      </c>
      <c r="I955" s="19"/>
      <c r="J955" s="20" t="s">
        <v>25</v>
      </c>
      <c r="K955" s="21" t="e">
        <v>#N/A</v>
      </c>
      <c r="L955" s="22" t="s">
        <v>1227</v>
      </c>
      <c r="M955" s="23" t="s">
        <v>1092</v>
      </c>
      <c r="N955" s="23" t="s">
        <v>589</v>
      </c>
      <c r="O955" s="71"/>
      <c r="P955" s="23"/>
      <c r="Q955" s="26"/>
      <c r="R955" s="112" t="s">
        <v>42</v>
      </c>
      <c r="S955" s="112" t="s">
        <v>42</v>
      </c>
      <c r="T955" s="26" t="str">
        <f t="shared" si="91"/>
        <v>PENDIENTE EMITIR RESPUESTA</v>
      </c>
      <c r="U955" s="16" t="s">
        <v>2271</v>
      </c>
      <c r="V955" s="24" t="s">
        <v>31</v>
      </c>
    </row>
    <row r="956" spans="1:22" x14ac:dyDescent="0.25">
      <c r="A956" s="13" t="s">
        <v>104</v>
      </c>
      <c r="B956" s="14" t="s">
        <v>23</v>
      </c>
      <c r="C956" s="108">
        <v>46073</v>
      </c>
      <c r="D956" s="108">
        <v>46078</v>
      </c>
      <c r="E956" s="17" t="s">
        <v>2425</v>
      </c>
      <c r="F956" s="17" t="s">
        <v>24</v>
      </c>
      <c r="G956" s="18">
        <v>15</v>
      </c>
      <c r="H956" s="25">
        <f t="shared" si="96"/>
        <v>46094</v>
      </c>
      <c r="I956" s="19"/>
      <c r="J956" s="20" t="s">
        <v>25</v>
      </c>
      <c r="K956" s="21" t="e">
        <v>#N/A</v>
      </c>
      <c r="L956" s="22" t="s">
        <v>1227</v>
      </c>
      <c r="M956" s="23" t="s">
        <v>2440</v>
      </c>
      <c r="N956" s="23" t="s">
        <v>1280</v>
      </c>
      <c r="O956" s="71"/>
      <c r="P956" s="23"/>
      <c r="Q956" s="26">
        <v>106169</v>
      </c>
      <c r="R956" s="112" t="s">
        <v>43</v>
      </c>
      <c r="S956" s="112" t="s">
        <v>364</v>
      </c>
      <c r="T956" s="26" t="str">
        <f t="shared" si="91"/>
        <v>PENDIENTE EMITIR RESPUESTA</v>
      </c>
      <c r="U956" s="16"/>
      <c r="V956" s="24" t="s">
        <v>32</v>
      </c>
    </row>
    <row r="957" spans="1:22" x14ac:dyDescent="0.25">
      <c r="A957" s="13" t="s">
        <v>104</v>
      </c>
      <c r="B957" s="14" t="s">
        <v>23</v>
      </c>
      <c r="C957" s="108">
        <v>46078</v>
      </c>
      <c r="D957" s="108">
        <v>46078</v>
      </c>
      <c r="E957" s="17" t="s">
        <v>2450</v>
      </c>
      <c r="F957" s="17" t="s">
        <v>24</v>
      </c>
      <c r="G957" s="18">
        <v>15</v>
      </c>
      <c r="H957" s="25">
        <f t="shared" ref="H957:H961" si="97">IF(F957="RECURSO DE REPOSICION",C957+G957,WORKDAY.INTL(C957,G957,1,$Y$5:$Y$23))</f>
        <v>46099</v>
      </c>
      <c r="I957" s="19"/>
      <c r="J957" s="20" t="s">
        <v>25</v>
      </c>
      <c r="K957" s="21" t="e">
        <v>#N/A</v>
      </c>
      <c r="L957" s="22" t="s">
        <v>1227</v>
      </c>
      <c r="M957" s="23" t="s">
        <v>1784</v>
      </c>
      <c r="N957" s="23" t="s">
        <v>589</v>
      </c>
      <c r="O957" s="71"/>
      <c r="P957" s="23"/>
      <c r="Q957" s="26">
        <v>229109</v>
      </c>
      <c r="R957" s="112" t="s">
        <v>64</v>
      </c>
      <c r="S957" s="112" t="s">
        <v>65</v>
      </c>
      <c r="T957" s="26" t="str">
        <f t="shared" si="91"/>
        <v>PENDIENTE EMITIR RESPUESTA</v>
      </c>
      <c r="U957" s="26"/>
      <c r="V957" s="24" t="s">
        <v>31</v>
      </c>
    </row>
    <row r="958" spans="1:22" x14ac:dyDescent="0.25">
      <c r="A958" s="13" t="s">
        <v>104</v>
      </c>
      <c r="B958" s="14" t="s">
        <v>23</v>
      </c>
      <c r="C958" s="108">
        <v>46078</v>
      </c>
      <c r="D958" s="108">
        <v>46078</v>
      </c>
      <c r="E958" s="17" t="s">
        <v>2451</v>
      </c>
      <c r="F958" s="17" t="s">
        <v>24</v>
      </c>
      <c r="G958" s="18">
        <v>15</v>
      </c>
      <c r="H958" s="25">
        <f t="shared" si="97"/>
        <v>46099</v>
      </c>
      <c r="I958" s="19"/>
      <c r="J958" s="20" t="s">
        <v>25</v>
      </c>
      <c r="K958" s="21" t="e">
        <v>#N/A</v>
      </c>
      <c r="L958" s="22" t="s">
        <v>1227</v>
      </c>
      <c r="M958" s="23" t="s">
        <v>2454</v>
      </c>
      <c r="N958" s="23" t="s">
        <v>1280</v>
      </c>
      <c r="O958" s="71"/>
      <c r="P958" s="23"/>
      <c r="Q958" s="26"/>
      <c r="R958" s="112" t="s">
        <v>50</v>
      </c>
      <c r="S958" s="112" t="s">
        <v>70</v>
      </c>
      <c r="T958" s="26" t="str">
        <f t="shared" si="91"/>
        <v>PENDIENTE EMITIR RESPUESTA</v>
      </c>
      <c r="U958" s="16"/>
      <c r="V958" s="24" t="s">
        <v>32</v>
      </c>
    </row>
    <row r="959" spans="1:22" x14ac:dyDescent="0.25">
      <c r="A959" s="13" t="s">
        <v>104</v>
      </c>
      <c r="B959" s="14" t="s">
        <v>23</v>
      </c>
      <c r="C959" s="108">
        <v>46078</v>
      </c>
      <c r="D959" s="108">
        <v>46078</v>
      </c>
      <c r="E959" s="17" t="s">
        <v>2452</v>
      </c>
      <c r="F959" s="17" t="s">
        <v>24</v>
      </c>
      <c r="G959" s="18">
        <v>15</v>
      </c>
      <c r="H959" s="25">
        <f t="shared" si="97"/>
        <v>46099</v>
      </c>
      <c r="I959" s="19"/>
      <c r="J959" s="20" t="s">
        <v>25</v>
      </c>
      <c r="K959" s="21" t="e">
        <v>#N/A</v>
      </c>
      <c r="L959" s="22" t="s">
        <v>1227</v>
      </c>
      <c r="M959" s="23" t="s">
        <v>2455</v>
      </c>
      <c r="N959" s="23" t="s">
        <v>1280</v>
      </c>
      <c r="O959" s="71"/>
      <c r="P959" s="23"/>
      <c r="Q959" s="26">
        <v>486992</v>
      </c>
      <c r="R959" s="112" t="s">
        <v>578</v>
      </c>
      <c r="S959" s="112" t="s">
        <v>886</v>
      </c>
      <c r="T959" s="26" t="str">
        <f t="shared" si="91"/>
        <v>PENDIENTE EMITIR RESPUESTA</v>
      </c>
      <c r="U959" s="16"/>
      <c r="V959" s="24" t="s">
        <v>32</v>
      </c>
    </row>
    <row r="960" spans="1:22" x14ac:dyDescent="0.25">
      <c r="A960" s="13" t="s">
        <v>104</v>
      </c>
      <c r="B960" s="14" t="s">
        <v>23</v>
      </c>
      <c r="C960" s="108">
        <v>46078</v>
      </c>
      <c r="D960" s="108">
        <v>46078</v>
      </c>
      <c r="E960" s="17" t="s">
        <v>2402</v>
      </c>
      <c r="F960" s="17" t="s">
        <v>24</v>
      </c>
      <c r="G960" s="18">
        <v>15</v>
      </c>
      <c r="H960" s="25">
        <f t="shared" si="97"/>
        <v>46099</v>
      </c>
      <c r="I960" s="19" t="s">
        <v>61</v>
      </c>
      <c r="J960" s="20" t="s">
        <v>61</v>
      </c>
      <c r="K960" s="21">
        <v>46078</v>
      </c>
      <c r="L960" s="22" t="s">
        <v>1227</v>
      </c>
      <c r="M960" s="23" t="s">
        <v>2426</v>
      </c>
      <c r="N960" s="23" t="s">
        <v>460</v>
      </c>
      <c r="O960" s="26"/>
      <c r="P960" s="26"/>
      <c r="Q960" s="26"/>
      <c r="R960" s="112" t="s">
        <v>58</v>
      </c>
      <c r="S960" s="112" t="s">
        <v>71</v>
      </c>
      <c r="T960" s="26" t="str">
        <f t="shared" si="91"/>
        <v>TRASLADO</v>
      </c>
      <c r="U960" s="26" t="s">
        <v>2277</v>
      </c>
      <c r="V960" s="24" t="s">
        <v>34</v>
      </c>
    </row>
    <row r="961" spans="1:22" x14ac:dyDescent="0.25">
      <c r="A961" s="13" t="s">
        <v>104</v>
      </c>
      <c r="B961" s="14" t="s">
        <v>37</v>
      </c>
      <c r="C961" s="108">
        <v>46078</v>
      </c>
      <c r="D961" s="108">
        <v>46078</v>
      </c>
      <c r="E961" s="17" t="s">
        <v>2453</v>
      </c>
      <c r="F961" s="17" t="s">
        <v>24</v>
      </c>
      <c r="G961" s="18">
        <v>15</v>
      </c>
      <c r="H961" s="25">
        <f t="shared" si="97"/>
        <v>46099</v>
      </c>
      <c r="I961" s="19"/>
      <c r="J961" s="20" t="s">
        <v>25</v>
      </c>
      <c r="K961" s="21" t="e">
        <v>#N/A</v>
      </c>
      <c r="L961" s="22" t="s">
        <v>1227</v>
      </c>
      <c r="M961" s="23" t="s">
        <v>1034</v>
      </c>
      <c r="N961" s="23" t="s">
        <v>1281</v>
      </c>
      <c r="O961" s="71" t="s">
        <v>2192</v>
      </c>
      <c r="P961" s="26"/>
      <c r="Q961" s="26">
        <v>1009250</v>
      </c>
      <c r="R961" s="112" t="s">
        <v>42</v>
      </c>
      <c r="S961" s="112" t="s">
        <v>42</v>
      </c>
      <c r="T961" s="26" t="str">
        <f t="shared" si="91"/>
        <v>PENDIENTE EMITIR RESPUESTA</v>
      </c>
      <c r="U961" s="26"/>
      <c r="V961" s="24" t="s">
        <v>29</v>
      </c>
    </row>
    <row r="962" spans="1:22" x14ac:dyDescent="0.25">
      <c r="A962" s="13" t="s">
        <v>104</v>
      </c>
      <c r="B962" s="14" t="s">
        <v>23</v>
      </c>
      <c r="C962" s="108">
        <v>46078</v>
      </c>
      <c r="D962" s="108">
        <v>46079</v>
      </c>
      <c r="E962" s="17" t="s">
        <v>2466</v>
      </c>
      <c r="F962" s="17" t="s">
        <v>24</v>
      </c>
      <c r="G962" s="18">
        <v>15</v>
      </c>
      <c r="H962" s="25">
        <f t="shared" ref="H962:H991" si="98">IF(F962="RECURSO DE REPOSICION",C962+G962,WORKDAY.INTL(C962,G962,1,$Y$5:$Y$23))</f>
        <v>46099</v>
      </c>
      <c r="I962" s="19"/>
      <c r="J962" s="20" t="s">
        <v>25</v>
      </c>
      <c r="K962" s="21" t="e">
        <v>#N/A</v>
      </c>
      <c r="L962" s="22" t="s">
        <v>1227</v>
      </c>
      <c r="M962" s="23" t="s">
        <v>2477</v>
      </c>
      <c r="N962" s="23" t="s">
        <v>589</v>
      </c>
      <c r="O962" s="71"/>
      <c r="P962" s="23"/>
      <c r="Q962">
        <v>240621</v>
      </c>
      <c r="R962" s="117" t="s">
        <v>85</v>
      </c>
      <c r="S962" s="117" t="s">
        <v>86</v>
      </c>
      <c r="T962" s="26" t="str">
        <f t="shared" ref="T962:T997" si="99">+IF(IFERROR(SEARCH("2026",J962,1)=1,0),"ATENDIDO",J962)</f>
        <v>PENDIENTE EMITIR RESPUESTA</v>
      </c>
      <c r="U962" s="26"/>
      <c r="V962" s="24" t="s">
        <v>31</v>
      </c>
    </row>
    <row r="963" spans="1:22" x14ac:dyDescent="0.25">
      <c r="A963" s="13" t="s">
        <v>104</v>
      </c>
      <c r="B963" s="14" t="s">
        <v>23</v>
      </c>
      <c r="C963" s="108">
        <v>46078</v>
      </c>
      <c r="D963" s="108">
        <v>46079</v>
      </c>
      <c r="E963" s="17" t="s">
        <v>2467</v>
      </c>
      <c r="F963" s="17" t="s">
        <v>24</v>
      </c>
      <c r="G963" s="18">
        <v>15</v>
      </c>
      <c r="H963" s="25">
        <f t="shared" si="98"/>
        <v>46099</v>
      </c>
      <c r="I963" s="19"/>
      <c r="J963" s="20" t="s">
        <v>25</v>
      </c>
      <c r="K963" s="21" t="e">
        <v>#N/A</v>
      </c>
      <c r="L963" s="22" t="s">
        <v>1227</v>
      </c>
      <c r="M963" s="23" t="s">
        <v>1718</v>
      </c>
      <c r="N963" s="23" t="s">
        <v>1083</v>
      </c>
      <c r="O963" s="71"/>
      <c r="P963" s="23"/>
      <c r="Q963" s="26"/>
      <c r="R963" s="112" t="s">
        <v>57</v>
      </c>
      <c r="S963" s="112" t="s">
        <v>1723</v>
      </c>
      <c r="T963" s="26" t="str">
        <f t="shared" si="99"/>
        <v>PENDIENTE EMITIR RESPUESTA</v>
      </c>
      <c r="U963" s="26" t="s">
        <v>1724</v>
      </c>
      <c r="V963" s="24" t="s">
        <v>26</v>
      </c>
    </row>
    <row r="964" spans="1:22" x14ac:dyDescent="0.25">
      <c r="A964" s="13" t="s">
        <v>104</v>
      </c>
      <c r="B964" s="14" t="s">
        <v>23</v>
      </c>
      <c r="C964" s="108">
        <v>46078</v>
      </c>
      <c r="D964" s="108">
        <v>46079</v>
      </c>
      <c r="E964" s="17" t="s">
        <v>2468</v>
      </c>
      <c r="F964" s="17" t="s">
        <v>24</v>
      </c>
      <c r="G964" s="18">
        <v>15</v>
      </c>
      <c r="H964" s="25">
        <f t="shared" si="98"/>
        <v>46099</v>
      </c>
      <c r="I964" s="19"/>
      <c r="J964" s="20" t="s">
        <v>25</v>
      </c>
      <c r="K964" s="21" t="e">
        <v>#N/A</v>
      </c>
      <c r="L964" s="22" t="s">
        <v>1227</v>
      </c>
      <c r="M964" s="23" t="s">
        <v>1521</v>
      </c>
      <c r="N964" s="23" t="s">
        <v>589</v>
      </c>
      <c r="O964" s="71"/>
      <c r="P964" s="23"/>
      <c r="Q964">
        <v>29632</v>
      </c>
      <c r="R964" s="112" t="s">
        <v>677</v>
      </c>
      <c r="S964" s="112" t="s">
        <v>678</v>
      </c>
      <c r="T964" s="26" t="str">
        <f t="shared" si="99"/>
        <v>PENDIENTE EMITIR RESPUESTA</v>
      </c>
      <c r="U964" s="26"/>
      <c r="V964" s="24" t="s">
        <v>31</v>
      </c>
    </row>
    <row r="965" spans="1:22" x14ac:dyDescent="0.25">
      <c r="A965" s="13" t="s">
        <v>104</v>
      </c>
      <c r="B965" s="14" t="s">
        <v>23</v>
      </c>
      <c r="C965" s="108">
        <v>46078</v>
      </c>
      <c r="D965" s="108">
        <v>46079</v>
      </c>
      <c r="E965" s="17" t="s">
        <v>2469</v>
      </c>
      <c r="F965" s="17" t="s">
        <v>24</v>
      </c>
      <c r="G965" s="18">
        <v>15</v>
      </c>
      <c r="H965" s="25">
        <f t="shared" si="98"/>
        <v>46099</v>
      </c>
      <c r="I965" s="19"/>
      <c r="J965" s="20" t="s">
        <v>25</v>
      </c>
      <c r="K965" s="21" t="e">
        <v>#N/A</v>
      </c>
      <c r="L965" s="22" t="s">
        <v>1227</v>
      </c>
      <c r="M965" s="23" t="s">
        <v>2478</v>
      </c>
      <c r="N965" s="23" t="s">
        <v>1225</v>
      </c>
      <c r="O965" s="71"/>
      <c r="P965" s="23"/>
      <c r="Q965" t="s">
        <v>2486</v>
      </c>
      <c r="R965" s="112" t="s">
        <v>66</v>
      </c>
      <c r="S965" s="112" t="s">
        <v>67</v>
      </c>
      <c r="T965" s="26" t="str">
        <f t="shared" si="99"/>
        <v>PENDIENTE EMITIR RESPUESTA</v>
      </c>
      <c r="U965" t="s">
        <v>2490</v>
      </c>
      <c r="V965" s="24" t="s">
        <v>38</v>
      </c>
    </row>
    <row r="966" spans="1:22" x14ac:dyDescent="0.25">
      <c r="A966" s="13" t="s">
        <v>104</v>
      </c>
      <c r="B966" s="14" t="s">
        <v>23</v>
      </c>
      <c r="C966" s="108">
        <v>46078</v>
      </c>
      <c r="D966" s="108">
        <v>46079</v>
      </c>
      <c r="E966" s="17" t="s">
        <v>2470</v>
      </c>
      <c r="F966" s="17" t="s">
        <v>24</v>
      </c>
      <c r="G966" s="18">
        <v>15</v>
      </c>
      <c r="H966" s="25">
        <f t="shared" si="98"/>
        <v>46099</v>
      </c>
      <c r="I966" s="19"/>
      <c r="J966" s="20" t="s">
        <v>25</v>
      </c>
      <c r="K966" s="21" t="e">
        <v>#N/A</v>
      </c>
      <c r="L966" s="22" t="s">
        <v>1227</v>
      </c>
      <c r="M966" s="23" t="s">
        <v>2479</v>
      </c>
      <c r="N966" s="23" t="s">
        <v>1281</v>
      </c>
      <c r="O966" s="71"/>
      <c r="P966" s="23"/>
      <c r="Q966" t="s">
        <v>2489</v>
      </c>
      <c r="R966" s="112" t="s">
        <v>42</v>
      </c>
      <c r="S966" s="112" t="s">
        <v>42</v>
      </c>
      <c r="T966" s="26" t="str">
        <f t="shared" si="99"/>
        <v>PENDIENTE EMITIR RESPUESTA</v>
      </c>
      <c r="U966" t="s">
        <v>2488</v>
      </c>
      <c r="V966" s="24" t="s">
        <v>29</v>
      </c>
    </row>
    <row r="967" spans="1:22" x14ac:dyDescent="0.25">
      <c r="A967" s="13" t="s">
        <v>104</v>
      </c>
      <c r="B967" s="14" t="s">
        <v>23</v>
      </c>
      <c r="C967" s="108">
        <v>46078</v>
      </c>
      <c r="D967" s="108">
        <v>46079</v>
      </c>
      <c r="E967" s="17" t="s">
        <v>2471</v>
      </c>
      <c r="F967" s="17" t="s">
        <v>24</v>
      </c>
      <c r="G967" s="18">
        <v>15</v>
      </c>
      <c r="H967" s="25">
        <f t="shared" si="98"/>
        <v>46099</v>
      </c>
      <c r="I967" s="19"/>
      <c r="J967" s="20" t="s">
        <v>25</v>
      </c>
      <c r="K967" s="21" t="e">
        <v>#N/A</v>
      </c>
      <c r="L967" s="22" t="s">
        <v>1227</v>
      </c>
      <c r="M967" s="23" t="s">
        <v>2225</v>
      </c>
      <c r="N967" s="23" t="s">
        <v>589</v>
      </c>
      <c r="O967" s="71"/>
      <c r="P967" s="23"/>
      <c r="Q967">
        <v>99569</v>
      </c>
      <c r="R967" s="112" t="s">
        <v>42</v>
      </c>
      <c r="S967" s="112" t="s">
        <v>42</v>
      </c>
      <c r="T967" s="26" t="str">
        <f t="shared" si="99"/>
        <v>PENDIENTE EMITIR RESPUESTA</v>
      </c>
      <c r="U967" s="16"/>
      <c r="V967" s="24" t="s">
        <v>31</v>
      </c>
    </row>
    <row r="968" spans="1:22" x14ac:dyDescent="0.25">
      <c r="A968" s="13" t="s">
        <v>104</v>
      </c>
      <c r="B968" s="14" t="s">
        <v>23</v>
      </c>
      <c r="C968" s="108">
        <v>46078</v>
      </c>
      <c r="D968" s="108">
        <v>46079</v>
      </c>
      <c r="E968" s="17" t="s">
        <v>2472</v>
      </c>
      <c r="F968" s="17" t="s">
        <v>24</v>
      </c>
      <c r="G968" s="18">
        <v>15</v>
      </c>
      <c r="H968" s="25">
        <f t="shared" si="98"/>
        <v>46099</v>
      </c>
      <c r="I968" s="19"/>
      <c r="J968" s="20" t="s">
        <v>25</v>
      </c>
      <c r="K968" s="21" t="e">
        <v>#N/A</v>
      </c>
      <c r="L968" s="22" t="s">
        <v>1227</v>
      </c>
      <c r="M968" s="23" t="s">
        <v>2478</v>
      </c>
      <c r="N968" s="23" t="s">
        <v>1225</v>
      </c>
      <c r="O968" s="71"/>
      <c r="P968" s="23"/>
      <c r="Q968" t="s">
        <v>2486</v>
      </c>
      <c r="R968" s="112" t="s">
        <v>66</v>
      </c>
      <c r="S968" s="112" t="s">
        <v>67</v>
      </c>
      <c r="T968" s="26" t="str">
        <f t="shared" si="99"/>
        <v>PENDIENTE EMITIR RESPUESTA</v>
      </c>
      <c r="U968" t="s">
        <v>2487</v>
      </c>
      <c r="V968" s="24" t="s">
        <v>38</v>
      </c>
    </row>
    <row r="969" spans="1:22" x14ac:dyDescent="0.25">
      <c r="A969" s="13" t="s">
        <v>104</v>
      </c>
      <c r="B969" s="14" t="s">
        <v>23</v>
      </c>
      <c r="C969" s="108">
        <v>46078</v>
      </c>
      <c r="D969" s="108">
        <v>46079</v>
      </c>
      <c r="E969" s="17" t="s">
        <v>2473</v>
      </c>
      <c r="F969" s="17" t="s">
        <v>24</v>
      </c>
      <c r="G969" s="18">
        <v>15</v>
      </c>
      <c r="H969" s="25">
        <f t="shared" si="98"/>
        <v>46099</v>
      </c>
      <c r="I969" s="19"/>
      <c r="J969" s="20" t="s">
        <v>25</v>
      </c>
      <c r="K969" s="21" t="e">
        <v>#N/A</v>
      </c>
      <c r="L969" s="22" t="s">
        <v>1227</v>
      </c>
      <c r="M969" s="23" t="s">
        <v>2480</v>
      </c>
      <c r="N969" s="23" t="s">
        <v>1473</v>
      </c>
      <c r="O969" s="71"/>
      <c r="P969" s="23"/>
      <c r="Q969">
        <v>18720</v>
      </c>
      <c r="R969" s="112" t="s">
        <v>58</v>
      </c>
      <c r="S969" s="112" t="s">
        <v>570</v>
      </c>
      <c r="T969" s="26" t="str">
        <f t="shared" si="99"/>
        <v>PENDIENTE EMITIR RESPUESTA</v>
      </c>
      <c r="U969" t="s">
        <v>2485</v>
      </c>
      <c r="V969" s="24" t="s">
        <v>33</v>
      </c>
    </row>
    <row r="970" spans="1:22" x14ac:dyDescent="0.25">
      <c r="A970" s="13" t="s">
        <v>104</v>
      </c>
      <c r="B970" s="14" t="s">
        <v>23</v>
      </c>
      <c r="C970" s="108">
        <v>46078</v>
      </c>
      <c r="D970" s="108">
        <v>46079</v>
      </c>
      <c r="E970" s="17" t="s">
        <v>2474</v>
      </c>
      <c r="F970" s="17" t="s">
        <v>24</v>
      </c>
      <c r="G970" s="18">
        <v>15</v>
      </c>
      <c r="H970" s="25">
        <f t="shared" si="98"/>
        <v>46099</v>
      </c>
      <c r="I970" s="19"/>
      <c r="J970" s="20" t="s">
        <v>25</v>
      </c>
      <c r="K970" s="21" t="e">
        <v>#N/A</v>
      </c>
      <c r="L970" s="22" t="s">
        <v>1227</v>
      </c>
      <c r="M970" s="23" t="s">
        <v>1188</v>
      </c>
      <c r="N970" s="23" t="s">
        <v>1281</v>
      </c>
      <c r="O970" s="71"/>
      <c r="P970" s="23"/>
      <c r="R970" s="112" t="s">
        <v>58</v>
      </c>
      <c r="S970" s="112" t="s">
        <v>71</v>
      </c>
      <c r="T970" s="26" t="str">
        <f t="shared" si="99"/>
        <v>PENDIENTE EMITIR RESPUESTA</v>
      </c>
      <c r="U970" s="16" t="s">
        <v>2483</v>
      </c>
      <c r="V970" s="24" t="s">
        <v>29</v>
      </c>
    </row>
    <row r="971" spans="1:22" x14ac:dyDescent="0.25">
      <c r="A971" s="13" t="s">
        <v>104</v>
      </c>
      <c r="B971" s="14" t="s">
        <v>23</v>
      </c>
      <c r="C971" s="108">
        <v>46078</v>
      </c>
      <c r="D971" s="108">
        <v>46079</v>
      </c>
      <c r="E971" s="17" t="s">
        <v>2475</v>
      </c>
      <c r="F971" s="17" t="s">
        <v>24</v>
      </c>
      <c r="G971" s="18">
        <v>15</v>
      </c>
      <c r="H971" s="25">
        <f t="shared" si="98"/>
        <v>46099</v>
      </c>
      <c r="I971" s="19"/>
      <c r="J971" s="20" t="s">
        <v>25</v>
      </c>
      <c r="K971" s="21" t="e">
        <v>#N/A</v>
      </c>
      <c r="L971" s="22" t="s">
        <v>1227</v>
      </c>
      <c r="M971" s="23" t="s">
        <v>2481</v>
      </c>
      <c r="N971" s="23" t="s">
        <v>589</v>
      </c>
      <c r="O971" s="71"/>
      <c r="P971" s="23"/>
      <c r="Q971">
        <v>310150</v>
      </c>
      <c r="R971" s="112" t="s">
        <v>58</v>
      </c>
      <c r="S971" s="112" t="s">
        <v>456</v>
      </c>
      <c r="T971" s="26" t="str">
        <f t="shared" si="99"/>
        <v>PENDIENTE EMITIR RESPUESTA</v>
      </c>
      <c r="U971" t="s">
        <v>2484</v>
      </c>
      <c r="V971" s="24" t="s">
        <v>31</v>
      </c>
    </row>
    <row r="972" spans="1:22" x14ac:dyDescent="0.25">
      <c r="A972" s="13" t="s">
        <v>104</v>
      </c>
      <c r="B972" s="14" t="s">
        <v>23</v>
      </c>
      <c r="C972" s="108">
        <v>46077</v>
      </c>
      <c r="D972" s="108">
        <v>46079</v>
      </c>
      <c r="E972" s="17" t="s">
        <v>2476</v>
      </c>
      <c r="F972" s="17" t="s">
        <v>24</v>
      </c>
      <c r="G972" s="18">
        <v>15</v>
      </c>
      <c r="H972" s="25">
        <f t="shared" si="98"/>
        <v>46098</v>
      </c>
      <c r="I972" s="19"/>
      <c r="J972" s="20" t="s">
        <v>25</v>
      </c>
      <c r="K972" s="21" t="e">
        <v>#N/A</v>
      </c>
      <c r="L972" s="22" t="s">
        <v>1227</v>
      </c>
      <c r="M972" s="23" t="s">
        <v>2482</v>
      </c>
      <c r="N972" s="23" t="s">
        <v>1281</v>
      </c>
      <c r="O972" s="71"/>
      <c r="P972" s="26"/>
      <c r="Q972">
        <v>87475</v>
      </c>
      <c r="R972" s="112" t="s">
        <v>457</v>
      </c>
      <c r="S972" s="112" t="s">
        <v>567</v>
      </c>
      <c r="T972" s="26" t="str">
        <f t="shared" si="99"/>
        <v>PENDIENTE EMITIR RESPUESTA</v>
      </c>
      <c r="U972" s="26"/>
      <c r="V972" s="24" t="s">
        <v>29</v>
      </c>
    </row>
    <row r="973" spans="1:22" x14ac:dyDescent="0.25">
      <c r="A973" s="13" t="s">
        <v>104</v>
      </c>
      <c r="B973" s="14" t="s">
        <v>23</v>
      </c>
      <c r="C973" s="108">
        <v>46079</v>
      </c>
      <c r="D973" s="108">
        <v>46080</v>
      </c>
      <c r="E973" s="17" t="s">
        <v>2498</v>
      </c>
      <c r="F973" s="17" t="s">
        <v>24</v>
      </c>
      <c r="G973" s="18">
        <v>15</v>
      </c>
      <c r="H973" s="25">
        <f t="shared" si="98"/>
        <v>46100</v>
      </c>
      <c r="I973" s="19"/>
      <c r="J973" s="20" t="s">
        <v>25</v>
      </c>
      <c r="K973" s="21" t="e">
        <v>#N/A</v>
      </c>
      <c r="L973" s="22" t="s">
        <v>1227</v>
      </c>
      <c r="M973" s="23" t="s">
        <v>1655</v>
      </c>
      <c r="N973" s="23" t="s">
        <v>589</v>
      </c>
      <c r="O973" s="71"/>
      <c r="P973" s="23"/>
      <c r="Q973" s="26">
        <v>17401</v>
      </c>
      <c r="R973" s="112" t="s">
        <v>39</v>
      </c>
      <c r="S973" s="112" t="s">
        <v>59</v>
      </c>
      <c r="T973" s="26" t="str">
        <f t="shared" si="99"/>
        <v>PENDIENTE EMITIR RESPUESTA</v>
      </c>
      <c r="U973" s="26"/>
      <c r="V973" s="24" t="s">
        <v>31</v>
      </c>
    </row>
    <row r="974" spans="1:22" x14ac:dyDescent="0.25">
      <c r="A974" s="13" t="s">
        <v>104</v>
      </c>
      <c r="B974" s="14" t="s">
        <v>23</v>
      </c>
      <c r="C974" s="108">
        <v>46079</v>
      </c>
      <c r="D974" s="108">
        <v>46080</v>
      </c>
      <c r="E974" s="17" t="s">
        <v>2499</v>
      </c>
      <c r="F974" s="17" t="s">
        <v>24</v>
      </c>
      <c r="G974" s="18">
        <v>15</v>
      </c>
      <c r="H974" s="25">
        <f t="shared" si="98"/>
        <v>46100</v>
      </c>
      <c r="I974" s="19"/>
      <c r="J974" s="20" t="s">
        <v>25</v>
      </c>
      <c r="K974" s="21" t="e">
        <v>#N/A</v>
      </c>
      <c r="L974" s="22" t="s">
        <v>1227</v>
      </c>
      <c r="M974" s="23" t="s">
        <v>2517</v>
      </c>
      <c r="N974" s="23" t="s">
        <v>590</v>
      </c>
      <c r="O974" s="71"/>
      <c r="R974" s="112" t="s">
        <v>68</v>
      </c>
      <c r="S974" s="112" t="s">
        <v>2530</v>
      </c>
      <c r="T974" s="26" t="str">
        <f t="shared" si="99"/>
        <v>PENDIENTE EMITIR RESPUESTA</v>
      </c>
      <c r="U974" s="26"/>
      <c r="V974" s="24" t="s">
        <v>33</v>
      </c>
    </row>
    <row r="975" spans="1:22" x14ac:dyDescent="0.25">
      <c r="A975" s="13" t="s">
        <v>104</v>
      </c>
      <c r="B975" s="14" t="s">
        <v>23</v>
      </c>
      <c r="C975" s="108">
        <v>46079</v>
      </c>
      <c r="D975" s="108">
        <v>46080</v>
      </c>
      <c r="E975" s="17" t="s">
        <v>2500</v>
      </c>
      <c r="F975" s="17" t="s">
        <v>24</v>
      </c>
      <c r="G975" s="18">
        <v>15</v>
      </c>
      <c r="H975" s="25">
        <f t="shared" si="98"/>
        <v>46100</v>
      </c>
      <c r="I975" s="19"/>
      <c r="J975" s="20" t="s">
        <v>25</v>
      </c>
      <c r="K975" s="21" t="e">
        <v>#N/A</v>
      </c>
      <c r="L975" s="22" t="s">
        <v>1227</v>
      </c>
      <c r="M975" s="23" t="s">
        <v>445</v>
      </c>
      <c r="N975" s="23" t="s">
        <v>589</v>
      </c>
      <c r="O975" s="71"/>
      <c r="P975" s="23"/>
      <c r="Q975" s="26">
        <v>71527</v>
      </c>
      <c r="R975" s="112" t="s">
        <v>50</v>
      </c>
      <c r="S975" s="112" t="s">
        <v>70</v>
      </c>
      <c r="T975" s="26" t="str">
        <f t="shared" si="99"/>
        <v>PENDIENTE EMITIR RESPUESTA</v>
      </c>
      <c r="U975" s="16"/>
      <c r="V975" s="24" t="s">
        <v>31</v>
      </c>
    </row>
    <row r="976" spans="1:22" x14ac:dyDescent="0.25">
      <c r="A976" s="13" t="s">
        <v>104</v>
      </c>
      <c r="B976" s="14" t="s">
        <v>23</v>
      </c>
      <c r="C976" s="108">
        <v>46079</v>
      </c>
      <c r="D976" s="108">
        <v>46080</v>
      </c>
      <c r="E976" s="17" t="s">
        <v>2501</v>
      </c>
      <c r="F976" s="17" t="s">
        <v>24</v>
      </c>
      <c r="G976" s="18">
        <v>15</v>
      </c>
      <c r="H976" s="25">
        <f t="shared" si="98"/>
        <v>46100</v>
      </c>
      <c r="I976" s="19"/>
      <c r="J976" s="20" t="s">
        <v>25</v>
      </c>
      <c r="K976" s="21" t="e">
        <v>#N/A</v>
      </c>
      <c r="L976" s="22" t="s">
        <v>1227</v>
      </c>
      <c r="M976" s="23" t="s">
        <v>2518</v>
      </c>
      <c r="N976" s="23" t="s">
        <v>1225</v>
      </c>
      <c r="O976" s="71"/>
      <c r="P976" s="23"/>
      <c r="Q976" s="26"/>
      <c r="R976" s="112" t="s">
        <v>55</v>
      </c>
      <c r="S976" s="112" t="s">
        <v>56</v>
      </c>
      <c r="T976" s="26" t="str">
        <f t="shared" si="99"/>
        <v>PENDIENTE EMITIR RESPUESTA</v>
      </c>
      <c r="U976" s="26"/>
      <c r="V976" s="24" t="s">
        <v>38</v>
      </c>
    </row>
    <row r="977" spans="1:22" x14ac:dyDescent="0.25">
      <c r="A977" s="13" t="s">
        <v>104</v>
      </c>
      <c r="B977" s="14" t="s">
        <v>23</v>
      </c>
      <c r="C977" s="108">
        <v>46079</v>
      </c>
      <c r="D977" s="108">
        <v>46080</v>
      </c>
      <c r="E977" s="17" t="s">
        <v>2502</v>
      </c>
      <c r="F977" s="17" t="s">
        <v>24</v>
      </c>
      <c r="G977" s="18">
        <v>15</v>
      </c>
      <c r="H977" s="25">
        <f t="shared" si="98"/>
        <v>46100</v>
      </c>
      <c r="I977" s="19"/>
      <c r="J977" s="20" t="s">
        <v>25</v>
      </c>
      <c r="K977" s="21" t="e">
        <v>#N/A</v>
      </c>
      <c r="L977" s="22" t="s">
        <v>1227</v>
      </c>
      <c r="M977" s="23" t="s">
        <v>2519</v>
      </c>
      <c r="N977" s="23" t="s">
        <v>1280</v>
      </c>
      <c r="O977" s="71"/>
      <c r="P977" s="23"/>
      <c r="Q977" s="26">
        <v>465388</v>
      </c>
      <c r="R977" s="112" t="s">
        <v>39</v>
      </c>
      <c r="S977" s="112" t="s">
        <v>722</v>
      </c>
      <c r="T977" s="26" t="str">
        <f t="shared" si="99"/>
        <v>PENDIENTE EMITIR RESPUESTA</v>
      </c>
      <c r="U977" s="16"/>
      <c r="V977" s="24" t="s">
        <v>32</v>
      </c>
    </row>
    <row r="978" spans="1:22" x14ac:dyDescent="0.25">
      <c r="A978" s="13" t="s">
        <v>104</v>
      </c>
      <c r="B978" s="14" t="s">
        <v>23</v>
      </c>
      <c r="C978" s="108">
        <v>46079</v>
      </c>
      <c r="D978" s="108">
        <v>46080</v>
      </c>
      <c r="E978" s="17" t="s">
        <v>2503</v>
      </c>
      <c r="F978" s="17" t="s">
        <v>24</v>
      </c>
      <c r="G978" s="18">
        <v>15</v>
      </c>
      <c r="H978" s="25">
        <f t="shared" si="98"/>
        <v>46100</v>
      </c>
      <c r="I978" s="19"/>
      <c r="J978" s="20" t="s">
        <v>25</v>
      </c>
      <c r="K978" s="21" t="e">
        <v>#N/A</v>
      </c>
      <c r="L978" s="22" t="s">
        <v>1227</v>
      </c>
      <c r="M978" s="23" t="s">
        <v>2520</v>
      </c>
      <c r="N978" s="23" t="s">
        <v>1225</v>
      </c>
      <c r="O978" s="71"/>
      <c r="P978" s="23"/>
      <c r="Q978" s="26"/>
      <c r="R978" s="112" t="s">
        <v>39</v>
      </c>
      <c r="S978" s="112" t="s">
        <v>40</v>
      </c>
      <c r="T978" s="26" t="str">
        <f t="shared" si="99"/>
        <v>PENDIENTE EMITIR RESPUESTA</v>
      </c>
      <c r="U978" s="26" t="s">
        <v>2537</v>
      </c>
      <c r="V978" s="24" t="s">
        <v>38</v>
      </c>
    </row>
    <row r="979" spans="1:22" x14ac:dyDescent="0.25">
      <c r="A979" s="13" t="s">
        <v>104</v>
      </c>
      <c r="B979" s="14" t="s">
        <v>23</v>
      </c>
      <c r="C979" s="108">
        <v>46079</v>
      </c>
      <c r="D979" s="108">
        <v>46080</v>
      </c>
      <c r="E979" s="17" t="s">
        <v>2504</v>
      </c>
      <c r="F979" s="17" t="s">
        <v>24</v>
      </c>
      <c r="G979" s="18">
        <v>15</v>
      </c>
      <c r="H979" s="25">
        <f t="shared" si="98"/>
        <v>46100</v>
      </c>
      <c r="I979" s="19" t="s">
        <v>329</v>
      </c>
      <c r="J979" s="20" t="s">
        <v>41</v>
      </c>
      <c r="K979" s="21">
        <v>46080</v>
      </c>
      <c r="L979" s="22" t="s">
        <v>1227</v>
      </c>
      <c r="M979" s="23" t="s">
        <v>2521</v>
      </c>
      <c r="N979" s="23" t="s">
        <v>589</v>
      </c>
      <c r="O979" s="71"/>
      <c r="P979" s="23"/>
      <c r="Q979" s="26">
        <v>303007</v>
      </c>
      <c r="R979" s="112" t="s">
        <v>39</v>
      </c>
      <c r="S979" s="112" t="s">
        <v>40</v>
      </c>
      <c r="T979" s="26" t="str">
        <f t="shared" si="99"/>
        <v>NO REQUIERE RESPUESTA</v>
      </c>
      <c r="U979" s="26"/>
      <c r="V979" s="24" t="s">
        <v>31</v>
      </c>
    </row>
    <row r="980" spans="1:22" x14ac:dyDescent="0.25">
      <c r="A980" s="13" t="s">
        <v>104</v>
      </c>
      <c r="B980" s="14" t="s">
        <v>23</v>
      </c>
      <c r="C980" s="108">
        <v>46079</v>
      </c>
      <c r="D980" s="108">
        <v>46080</v>
      </c>
      <c r="E980" s="17" t="s">
        <v>2505</v>
      </c>
      <c r="F980" s="17" t="s">
        <v>24</v>
      </c>
      <c r="G980" s="18">
        <v>15</v>
      </c>
      <c r="H980" s="25">
        <f t="shared" si="98"/>
        <v>46100</v>
      </c>
      <c r="I980" s="19"/>
      <c r="J980" s="20" t="s">
        <v>25</v>
      </c>
      <c r="K980" s="21" t="e">
        <v>#N/A</v>
      </c>
      <c r="L980" s="22" t="s">
        <v>1227</v>
      </c>
      <c r="M980" s="23" t="s">
        <v>2522</v>
      </c>
      <c r="N980" s="23" t="s">
        <v>1281</v>
      </c>
      <c r="O980" s="71"/>
      <c r="P980" s="26"/>
      <c r="Q980" s="26">
        <v>12882</v>
      </c>
      <c r="R980" s="112" t="s">
        <v>42</v>
      </c>
      <c r="S980" s="112" t="s">
        <v>42</v>
      </c>
      <c r="T980" s="26" t="str">
        <f t="shared" si="99"/>
        <v>PENDIENTE EMITIR RESPUESTA</v>
      </c>
      <c r="U980" s="26"/>
      <c r="V980" s="24" t="s">
        <v>29</v>
      </c>
    </row>
    <row r="981" spans="1:22" x14ac:dyDescent="0.25">
      <c r="A981" s="13" t="s">
        <v>104</v>
      </c>
      <c r="B981" s="14" t="s">
        <v>23</v>
      </c>
      <c r="C981" s="108">
        <v>46079</v>
      </c>
      <c r="D981" s="108">
        <v>46080</v>
      </c>
      <c r="E981" s="17" t="s">
        <v>2506</v>
      </c>
      <c r="F981" s="17" t="s">
        <v>24</v>
      </c>
      <c r="G981" s="18">
        <v>15</v>
      </c>
      <c r="H981" s="25">
        <f t="shared" si="98"/>
        <v>46100</v>
      </c>
      <c r="I981" s="19"/>
      <c r="J981" s="20" t="s">
        <v>25</v>
      </c>
      <c r="K981" s="21" t="e">
        <v>#N/A</v>
      </c>
      <c r="L981" s="22" t="s">
        <v>1227</v>
      </c>
      <c r="M981" s="23" t="s">
        <v>2523</v>
      </c>
      <c r="N981" s="23" t="s">
        <v>1083</v>
      </c>
      <c r="O981" s="71"/>
      <c r="P981" s="23"/>
      <c r="Q981" s="26"/>
      <c r="R981" s="112" t="s">
        <v>578</v>
      </c>
      <c r="S981" s="112" t="s">
        <v>2536</v>
      </c>
      <c r="T981" s="26" t="str">
        <f t="shared" si="99"/>
        <v>PENDIENTE EMITIR RESPUESTA</v>
      </c>
      <c r="V981" s="24" t="s">
        <v>26</v>
      </c>
    </row>
    <row r="982" spans="1:22" x14ac:dyDescent="0.25">
      <c r="A982" s="13" t="s">
        <v>104</v>
      </c>
      <c r="B982" s="14" t="s">
        <v>23</v>
      </c>
      <c r="C982" s="108">
        <v>46079</v>
      </c>
      <c r="D982" s="108">
        <v>46080</v>
      </c>
      <c r="E982" s="17" t="s">
        <v>2507</v>
      </c>
      <c r="F982" s="17" t="s">
        <v>24</v>
      </c>
      <c r="G982" s="18">
        <v>15</v>
      </c>
      <c r="H982" s="25">
        <f t="shared" si="98"/>
        <v>46100</v>
      </c>
      <c r="I982" s="19"/>
      <c r="J982" s="20" t="s">
        <v>25</v>
      </c>
      <c r="K982" s="21" t="e">
        <v>#N/A</v>
      </c>
      <c r="L982" s="22" t="s">
        <v>1227</v>
      </c>
      <c r="M982" s="23" t="s">
        <v>2524</v>
      </c>
      <c r="N982" s="23" t="s">
        <v>1083</v>
      </c>
      <c r="O982" s="71"/>
      <c r="P982" s="23"/>
      <c r="Q982" s="26"/>
      <c r="R982" s="112" t="s">
        <v>365</v>
      </c>
      <c r="S982" s="112" t="s">
        <v>366</v>
      </c>
      <c r="T982" s="26" t="str">
        <f t="shared" si="99"/>
        <v>PENDIENTE EMITIR RESPUESTA</v>
      </c>
      <c r="U982" t="s">
        <v>2535</v>
      </c>
      <c r="V982" s="24" t="s">
        <v>26</v>
      </c>
    </row>
    <row r="983" spans="1:22" x14ac:dyDescent="0.25">
      <c r="A983" s="13" t="s">
        <v>104</v>
      </c>
      <c r="B983" s="14" t="s">
        <v>23</v>
      </c>
      <c r="C983" s="108">
        <v>46079</v>
      </c>
      <c r="D983" s="108">
        <v>46080</v>
      </c>
      <c r="E983" s="17" t="s">
        <v>2508</v>
      </c>
      <c r="F983" s="17" t="s">
        <v>24</v>
      </c>
      <c r="G983" s="18">
        <v>15</v>
      </c>
      <c r="H983" s="25">
        <f t="shared" si="98"/>
        <v>46100</v>
      </c>
      <c r="I983" s="19"/>
      <c r="J983" s="20" t="s">
        <v>25</v>
      </c>
      <c r="K983" s="21" t="e">
        <v>#N/A</v>
      </c>
      <c r="L983" s="22" t="s">
        <v>1227</v>
      </c>
      <c r="M983" s="23" t="s">
        <v>2525</v>
      </c>
      <c r="N983" s="23" t="s">
        <v>589</v>
      </c>
      <c r="O983" s="71"/>
      <c r="P983" s="23"/>
      <c r="Q983" s="26"/>
      <c r="R983" s="112" t="s">
        <v>712</v>
      </c>
      <c r="S983" s="112" t="s">
        <v>713</v>
      </c>
      <c r="T983" s="26" t="str">
        <f t="shared" si="99"/>
        <v>PENDIENTE EMITIR RESPUESTA</v>
      </c>
      <c r="U983" s="26" t="s">
        <v>2534</v>
      </c>
      <c r="V983" s="24" t="s">
        <v>31</v>
      </c>
    </row>
    <row r="984" spans="1:22" x14ac:dyDescent="0.25">
      <c r="A984" s="13" t="s">
        <v>104</v>
      </c>
      <c r="B984" s="14" t="s">
        <v>23</v>
      </c>
      <c r="C984" s="108">
        <v>46079</v>
      </c>
      <c r="D984" s="108">
        <v>46080</v>
      </c>
      <c r="E984" s="17" t="s">
        <v>2509</v>
      </c>
      <c r="F984" s="17" t="s">
        <v>24</v>
      </c>
      <c r="G984" s="18">
        <v>15</v>
      </c>
      <c r="H984" s="25">
        <f t="shared" si="98"/>
        <v>46100</v>
      </c>
      <c r="I984" s="19"/>
      <c r="J984" s="20" t="s">
        <v>25</v>
      </c>
      <c r="K984" s="21" t="e">
        <v>#N/A</v>
      </c>
      <c r="L984" s="22" t="s">
        <v>1227</v>
      </c>
      <c r="M984" s="23" t="s">
        <v>546</v>
      </c>
      <c r="N984" s="23" t="s">
        <v>589</v>
      </c>
      <c r="O984" s="71"/>
      <c r="P984" s="23"/>
      <c r="Q984" s="26">
        <v>1009143</v>
      </c>
      <c r="R984" s="112" t="s">
        <v>55</v>
      </c>
      <c r="S984" s="112" t="s">
        <v>56</v>
      </c>
      <c r="T984" s="26" t="str">
        <f t="shared" si="99"/>
        <v>PENDIENTE EMITIR RESPUESTA</v>
      </c>
      <c r="U984" s="26"/>
      <c r="V984" s="24" t="s">
        <v>31</v>
      </c>
    </row>
    <row r="985" spans="1:22" x14ac:dyDescent="0.25">
      <c r="A985" s="13" t="s">
        <v>104</v>
      </c>
      <c r="B985" s="14" t="s">
        <v>23</v>
      </c>
      <c r="C985" s="108">
        <v>46079</v>
      </c>
      <c r="D985" s="108">
        <v>46080</v>
      </c>
      <c r="E985" s="17" t="s">
        <v>2510</v>
      </c>
      <c r="F985" s="17" t="s">
        <v>24</v>
      </c>
      <c r="G985" s="18">
        <v>15</v>
      </c>
      <c r="H985" s="25">
        <f t="shared" si="98"/>
        <v>46100</v>
      </c>
      <c r="I985" s="19" t="s">
        <v>329</v>
      </c>
      <c r="J985" s="20" t="s">
        <v>41</v>
      </c>
      <c r="K985" s="21">
        <v>46080</v>
      </c>
      <c r="L985" s="22" t="s">
        <v>1227</v>
      </c>
      <c r="M985" s="23" t="s">
        <v>1196</v>
      </c>
      <c r="N985" s="23" t="s">
        <v>589</v>
      </c>
      <c r="O985" s="71"/>
      <c r="P985" s="23"/>
      <c r="Q985" s="26">
        <v>65579</v>
      </c>
      <c r="R985" s="112" t="s">
        <v>55</v>
      </c>
      <c r="S985" s="112" t="s">
        <v>56</v>
      </c>
      <c r="T985" s="26" t="str">
        <f t="shared" si="99"/>
        <v>NO REQUIERE RESPUESTA</v>
      </c>
      <c r="U985" s="26" t="s">
        <v>2533</v>
      </c>
      <c r="V985" s="24" t="s">
        <v>31</v>
      </c>
    </row>
    <row r="986" spans="1:22" x14ac:dyDescent="0.25">
      <c r="A986" s="13" t="s">
        <v>104</v>
      </c>
      <c r="B986" s="14" t="s">
        <v>23</v>
      </c>
      <c r="C986" s="108">
        <v>46079</v>
      </c>
      <c r="D986" s="108">
        <v>46080</v>
      </c>
      <c r="E986" s="17" t="s">
        <v>2511</v>
      </c>
      <c r="F986" s="17" t="s">
        <v>24</v>
      </c>
      <c r="G986" s="18">
        <v>15</v>
      </c>
      <c r="H986" s="25">
        <f t="shared" si="98"/>
        <v>46100</v>
      </c>
      <c r="I986" s="19"/>
      <c r="J986" s="20" t="s">
        <v>25</v>
      </c>
      <c r="K986" s="21" t="e">
        <v>#N/A</v>
      </c>
      <c r="L986" s="22" t="s">
        <v>1227</v>
      </c>
      <c r="M986" s="23" t="s">
        <v>2526</v>
      </c>
      <c r="N986" s="23" t="s">
        <v>1280</v>
      </c>
      <c r="O986" s="71"/>
      <c r="P986" s="23"/>
      <c r="Q986" s="26">
        <v>440817</v>
      </c>
      <c r="R986" s="112" t="s">
        <v>48</v>
      </c>
      <c r="S986" s="112" t="s">
        <v>49</v>
      </c>
      <c r="T986" s="26" t="str">
        <f t="shared" si="99"/>
        <v>PENDIENTE EMITIR RESPUESTA</v>
      </c>
      <c r="U986" s="26" t="s">
        <v>2532</v>
      </c>
      <c r="V986" s="24" t="s">
        <v>32</v>
      </c>
    </row>
    <row r="987" spans="1:22" x14ac:dyDescent="0.25">
      <c r="A987" s="13" t="s">
        <v>104</v>
      </c>
      <c r="B987" s="14" t="s">
        <v>23</v>
      </c>
      <c r="C987" s="108">
        <v>46079</v>
      </c>
      <c r="D987" s="108">
        <v>46080</v>
      </c>
      <c r="E987" s="17" t="s">
        <v>2512</v>
      </c>
      <c r="F987" s="17" t="s">
        <v>24</v>
      </c>
      <c r="G987" s="18">
        <v>15</v>
      </c>
      <c r="H987" s="25">
        <f t="shared" si="98"/>
        <v>46100</v>
      </c>
      <c r="I987" s="19"/>
      <c r="J987" s="20" t="s">
        <v>25</v>
      </c>
      <c r="K987" s="21" t="e">
        <v>#N/A</v>
      </c>
      <c r="L987" s="22" t="s">
        <v>1227</v>
      </c>
      <c r="M987" s="23" t="s">
        <v>1056</v>
      </c>
      <c r="N987" s="23" t="s">
        <v>1280</v>
      </c>
      <c r="O987" s="71"/>
      <c r="P987" s="23"/>
      <c r="Q987" s="26">
        <v>108243</v>
      </c>
      <c r="R987" s="112" t="s">
        <v>66</v>
      </c>
      <c r="S987" s="112" t="s">
        <v>67</v>
      </c>
      <c r="T987" s="26" t="str">
        <f t="shared" si="99"/>
        <v>PENDIENTE EMITIR RESPUESTA</v>
      </c>
      <c r="U987" s="16"/>
      <c r="V987" s="24" t="s">
        <v>32</v>
      </c>
    </row>
    <row r="988" spans="1:22" x14ac:dyDescent="0.25">
      <c r="A988" s="13" t="s">
        <v>104</v>
      </c>
      <c r="B988" s="14" t="s">
        <v>23</v>
      </c>
      <c r="C988" s="108">
        <v>46079</v>
      </c>
      <c r="D988" s="108">
        <v>46080</v>
      </c>
      <c r="E988" s="17" t="s">
        <v>2513</v>
      </c>
      <c r="F988" s="17" t="s">
        <v>24</v>
      </c>
      <c r="G988" s="18">
        <v>15</v>
      </c>
      <c r="H988" s="25">
        <f t="shared" si="98"/>
        <v>46100</v>
      </c>
      <c r="I988" s="19"/>
      <c r="J988" s="20" t="s">
        <v>25</v>
      </c>
      <c r="K988" s="21" t="e">
        <v>#N/A</v>
      </c>
      <c r="L988" s="22" t="s">
        <v>1227</v>
      </c>
      <c r="M988" s="23" t="s">
        <v>2522</v>
      </c>
      <c r="N988" s="23" t="s">
        <v>1281</v>
      </c>
      <c r="O988" s="71"/>
      <c r="P988" s="26"/>
      <c r="Q988" s="26">
        <v>12882</v>
      </c>
      <c r="R988" s="112" t="s">
        <v>42</v>
      </c>
      <c r="S988" s="112" t="s">
        <v>42</v>
      </c>
      <c r="T988" s="26" t="str">
        <f t="shared" si="99"/>
        <v>PENDIENTE EMITIR RESPUESTA</v>
      </c>
      <c r="U988" s="26"/>
      <c r="V988" s="24" t="s">
        <v>29</v>
      </c>
    </row>
    <row r="989" spans="1:22" x14ac:dyDescent="0.25">
      <c r="A989" s="13" t="s">
        <v>104</v>
      </c>
      <c r="B989" s="14" t="s">
        <v>23</v>
      </c>
      <c r="C989" s="108">
        <v>46079</v>
      </c>
      <c r="D989" s="108">
        <v>46080</v>
      </c>
      <c r="E989" s="17" t="s">
        <v>2514</v>
      </c>
      <c r="F989" s="17" t="s">
        <v>24</v>
      </c>
      <c r="G989" s="18">
        <v>15</v>
      </c>
      <c r="H989" s="25">
        <f t="shared" si="98"/>
        <v>46100</v>
      </c>
      <c r="I989" s="19"/>
      <c r="J989" s="20" t="s">
        <v>25</v>
      </c>
      <c r="K989" s="21" t="e">
        <v>#N/A</v>
      </c>
      <c r="L989" s="22" t="s">
        <v>1227</v>
      </c>
      <c r="M989" s="23" t="s">
        <v>2527</v>
      </c>
      <c r="N989" s="23" t="s">
        <v>1280</v>
      </c>
      <c r="O989" s="71"/>
      <c r="P989" s="23"/>
      <c r="Q989" s="26"/>
      <c r="R989" s="112" t="s">
        <v>42</v>
      </c>
      <c r="S989" s="112" t="s">
        <v>42</v>
      </c>
      <c r="T989" s="26" t="str">
        <f t="shared" si="99"/>
        <v>PENDIENTE EMITIR RESPUESTA</v>
      </c>
      <c r="U989" s="16"/>
      <c r="V989" s="24" t="s">
        <v>32</v>
      </c>
    </row>
    <row r="990" spans="1:22" x14ac:dyDescent="0.25">
      <c r="A990" s="13" t="s">
        <v>104</v>
      </c>
      <c r="B990" s="14" t="s">
        <v>23</v>
      </c>
      <c r="C990" s="108">
        <v>46078</v>
      </c>
      <c r="D990" s="108">
        <v>46080</v>
      </c>
      <c r="E990" s="17" t="s">
        <v>2515</v>
      </c>
      <c r="F990" s="17" t="s">
        <v>24</v>
      </c>
      <c r="G990" s="18">
        <v>15</v>
      </c>
      <c r="H990" s="25">
        <f t="shared" si="98"/>
        <v>46099</v>
      </c>
      <c r="I990" s="19"/>
      <c r="J990" s="20" t="s">
        <v>25</v>
      </c>
      <c r="K990" s="21" t="e">
        <v>#N/A</v>
      </c>
      <c r="L990" s="22" t="s">
        <v>1227</v>
      </c>
      <c r="M990" s="23" t="s">
        <v>2528</v>
      </c>
      <c r="N990" s="23" t="s">
        <v>1281</v>
      </c>
      <c r="O990" s="71"/>
      <c r="P990" s="26"/>
      <c r="Q990" s="26">
        <v>58386</v>
      </c>
      <c r="R990" s="112" t="s">
        <v>66</v>
      </c>
      <c r="S990" s="112" t="s">
        <v>67</v>
      </c>
      <c r="T990" s="26" t="str">
        <f t="shared" si="99"/>
        <v>PENDIENTE EMITIR RESPUESTA</v>
      </c>
      <c r="U990" s="26"/>
      <c r="V990" s="24" t="s">
        <v>29</v>
      </c>
    </row>
    <row r="991" spans="1:22" x14ac:dyDescent="0.25">
      <c r="A991" s="13" t="s">
        <v>104</v>
      </c>
      <c r="B991" s="14" t="s">
        <v>23</v>
      </c>
      <c r="C991" s="108">
        <v>46063</v>
      </c>
      <c r="D991" s="108">
        <v>46080</v>
      </c>
      <c r="E991" s="17" t="s">
        <v>2516</v>
      </c>
      <c r="F991" s="17" t="s">
        <v>24</v>
      </c>
      <c r="G991" s="18">
        <v>15</v>
      </c>
      <c r="H991" s="25">
        <f t="shared" si="98"/>
        <v>46084</v>
      </c>
      <c r="I991" s="19"/>
      <c r="J991" s="20" t="s">
        <v>25</v>
      </c>
      <c r="K991" s="21" t="e">
        <v>#N/A</v>
      </c>
      <c r="L991" s="22" t="s">
        <v>1227</v>
      </c>
      <c r="M991" s="23" t="s">
        <v>2529</v>
      </c>
      <c r="N991" s="23" t="s">
        <v>1280</v>
      </c>
      <c r="O991" s="71"/>
      <c r="P991" s="23"/>
      <c r="Q991" s="26">
        <v>106866</v>
      </c>
      <c r="R991" s="112" t="s">
        <v>50</v>
      </c>
      <c r="S991" s="112" t="s">
        <v>676</v>
      </c>
      <c r="T991" s="26" t="str">
        <f t="shared" si="99"/>
        <v>PENDIENTE EMITIR RESPUESTA</v>
      </c>
      <c r="U991" s="26" t="s">
        <v>2531</v>
      </c>
      <c r="V991" s="24" t="s">
        <v>32</v>
      </c>
    </row>
    <row r="992" spans="1:22" x14ac:dyDescent="0.25">
      <c r="A992" s="13" t="s">
        <v>104</v>
      </c>
      <c r="B992" s="14" t="s">
        <v>23</v>
      </c>
      <c r="C992" s="108">
        <v>46079</v>
      </c>
      <c r="D992" s="108">
        <v>46080</v>
      </c>
      <c r="E992" s="17" t="s">
        <v>2538</v>
      </c>
      <c r="F992" s="17" t="s">
        <v>24</v>
      </c>
      <c r="G992" s="18">
        <v>15</v>
      </c>
      <c r="H992" s="25">
        <f t="shared" ref="H992:H995" si="100">IF(F992="RECURSO DE REPOSICION",C992+G992,WORKDAY.INTL(C992,G992,1,$Y$5:$Y$23))</f>
        <v>46100</v>
      </c>
      <c r="I992" s="19" t="s">
        <v>329</v>
      </c>
      <c r="J992" s="20" t="s">
        <v>41</v>
      </c>
      <c r="K992" s="21">
        <v>46080</v>
      </c>
      <c r="L992" s="22" t="s">
        <v>1227</v>
      </c>
      <c r="M992" s="23" t="s">
        <v>813</v>
      </c>
      <c r="N992" s="23" t="s">
        <v>589</v>
      </c>
      <c r="O992" s="71"/>
      <c r="P992" s="23"/>
      <c r="Q992" s="26">
        <v>29632</v>
      </c>
      <c r="R992" s="112" t="s">
        <v>677</v>
      </c>
      <c r="S992" s="112" t="s">
        <v>678</v>
      </c>
      <c r="T992" s="26" t="str">
        <f t="shared" si="99"/>
        <v>NO REQUIERE RESPUESTA</v>
      </c>
      <c r="U992" s="26" t="s">
        <v>2543</v>
      </c>
      <c r="V992" s="24" t="s">
        <v>31</v>
      </c>
    </row>
    <row r="993" spans="1:22" x14ac:dyDescent="0.25">
      <c r="A993" s="13" t="s">
        <v>104</v>
      </c>
      <c r="B993" s="14" t="s">
        <v>23</v>
      </c>
      <c r="C993" s="108">
        <v>46079</v>
      </c>
      <c r="D993" s="108">
        <v>46080</v>
      </c>
      <c r="E993" s="17" t="s">
        <v>2539</v>
      </c>
      <c r="F993" s="17" t="s">
        <v>24</v>
      </c>
      <c r="G993" s="18">
        <v>15</v>
      </c>
      <c r="H993" s="25">
        <f t="shared" si="100"/>
        <v>46100</v>
      </c>
      <c r="I993" s="19" t="s">
        <v>61</v>
      </c>
      <c r="J993" s="20" t="s">
        <v>61</v>
      </c>
      <c r="K993" s="21">
        <v>46080</v>
      </c>
      <c r="L993" s="22" t="s">
        <v>1227</v>
      </c>
      <c r="M993" s="23" t="s">
        <v>2541</v>
      </c>
      <c r="N993" s="23" t="s">
        <v>460</v>
      </c>
      <c r="O993" s="71"/>
      <c r="P993" s="23"/>
      <c r="Q993" s="26"/>
      <c r="R993" s="112" t="s">
        <v>43</v>
      </c>
      <c r="S993" s="112" t="s">
        <v>1940</v>
      </c>
      <c r="T993" s="26" t="str">
        <f t="shared" si="99"/>
        <v>TRASLADO</v>
      </c>
      <c r="U993" s="26" t="s">
        <v>2544</v>
      </c>
      <c r="V993" s="24" t="s">
        <v>34</v>
      </c>
    </row>
    <row r="994" spans="1:22" x14ac:dyDescent="0.25">
      <c r="A994" s="13" t="s">
        <v>104</v>
      </c>
      <c r="B994" s="14" t="s">
        <v>23</v>
      </c>
      <c r="C994" s="108">
        <v>46079</v>
      </c>
      <c r="D994" s="108">
        <v>46080</v>
      </c>
      <c r="E994" s="17" t="s">
        <v>2540</v>
      </c>
      <c r="F994" s="17" t="s">
        <v>24</v>
      </c>
      <c r="G994" s="18">
        <v>15</v>
      </c>
      <c r="H994" s="25">
        <f t="shared" si="100"/>
        <v>46100</v>
      </c>
      <c r="I994" s="19" t="s">
        <v>61</v>
      </c>
      <c r="J994" s="20" t="s">
        <v>61</v>
      </c>
      <c r="K994" s="21">
        <v>46080</v>
      </c>
      <c r="L994" s="22" t="s">
        <v>1227</v>
      </c>
      <c r="M994" s="23" t="s">
        <v>2542</v>
      </c>
      <c r="N994" s="23" t="s">
        <v>460</v>
      </c>
      <c r="O994" s="71"/>
      <c r="P994" s="23"/>
      <c r="Q994" s="26"/>
      <c r="R994" s="112" t="s">
        <v>48</v>
      </c>
      <c r="S994" s="112" t="s">
        <v>2546</v>
      </c>
      <c r="T994" s="26" t="str">
        <f t="shared" si="99"/>
        <v>TRASLADO</v>
      </c>
      <c r="U994" s="26" t="s">
        <v>2545</v>
      </c>
      <c r="V994" s="24" t="s">
        <v>34</v>
      </c>
    </row>
    <row r="995" spans="1:22" x14ac:dyDescent="0.25">
      <c r="A995" s="13" t="s">
        <v>104</v>
      </c>
      <c r="B995" s="14" t="s">
        <v>23</v>
      </c>
      <c r="C995" s="108">
        <v>46080</v>
      </c>
      <c r="D995" s="108">
        <v>46080</v>
      </c>
      <c r="E995" s="17" t="s">
        <v>2560</v>
      </c>
      <c r="F995" s="17" t="s">
        <v>24</v>
      </c>
      <c r="G995" s="18">
        <v>15</v>
      </c>
      <c r="H995" s="25">
        <f t="shared" si="100"/>
        <v>46101</v>
      </c>
      <c r="I995" s="19"/>
      <c r="J995" s="20" t="s">
        <v>25</v>
      </c>
      <c r="K995" s="21" t="e">
        <v>#N/A</v>
      </c>
      <c r="L995" s="22" t="s">
        <v>1227</v>
      </c>
      <c r="M995" s="23" t="s">
        <v>553</v>
      </c>
      <c r="N995" s="23" t="s">
        <v>1280</v>
      </c>
      <c r="O995" s="71"/>
      <c r="P995" s="23"/>
      <c r="Q995" s="26">
        <v>871669</v>
      </c>
      <c r="R995" s="112" t="s">
        <v>42</v>
      </c>
      <c r="S995" s="112" t="s">
        <v>42</v>
      </c>
      <c r="T995" s="26" t="str">
        <f t="shared" si="99"/>
        <v>PENDIENTE EMITIR RESPUESTA</v>
      </c>
      <c r="U995" s="16"/>
      <c r="V995" s="24" t="s">
        <v>32</v>
      </c>
    </row>
    <row r="996" spans="1:22" x14ac:dyDescent="0.25">
      <c r="A996" s="13" t="s">
        <v>104</v>
      </c>
      <c r="B996" s="14" t="s">
        <v>37</v>
      </c>
      <c r="C996" s="108">
        <v>46080</v>
      </c>
      <c r="D996" s="108">
        <v>46080</v>
      </c>
      <c r="E996" s="17" t="s">
        <v>2572</v>
      </c>
      <c r="F996" s="17" t="s">
        <v>24</v>
      </c>
      <c r="G996" s="18">
        <v>15</v>
      </c>
      <c r="H996" s="25">
        <f t="shared" ref="H996:H997" si="101">IF(F996="RECURSO DE REPOSICION",C996+G996,WORKDAY.INTL(C996,G996,1,$Y$5:$Y$23))</f>
        <v>46101</v>
      </c>
      <c r="I996" s="19" t="s">
        <v>329</v>
      </c>
      <c r="J996" s="20" t="s">
        <v>41</v>
      </c>
      <c r="K996" s="21">
        <v>46080</v>
      </c>
      <c r="L996" s="22" t="s">
        <v>1227</v>
      </c>
      <c r="M996" s="23" t="s">
        <v>2573</v>
      </c>
      <c r="N996" s="23" t="s">
        <v>589</v>
      </c>
      <c r="O996" s="71"/>
      <c r="P996" s="23"/>
      <c r="Q996" s="26">
        <v>218560</v>
      </c>
      <c r="R996" s="112" t="s">
        <v>365</v>
      </c>
      <c r="S996" s="112" t="s">
        <v>371</v>
      </c>
      <c r="T996" s="26" t="str">
        <f t="shared" si="99"/>
        <v>NO REQUIERE RESPUESTA</v>
      </c>
      <c r="U996" s="26" t="s">
        <v>2574</v>
      </c>
      <c r="V996" s="24" t="s">
        <v>31</v>
      </c>
    </row>
    <row r="997" spans="1:22" x14ac:dyDescent="0.25">
      <c r="A997" s="13" t="s">
        <v>104</v>
      </c>
      <c r="B997" s="14" t="s">
        <v>23</v>
      </c>
      <c r="C997" s="108">
        <v>46080</v>
      </c>
      <c r="D997" s="108">
        <v>46080</v>
      </c>
      <c r="E997" s="17" t="s">
        <v>2575</v>
      </c>
      <c r="F997" s="17" t="s">
        <v>24</v>
      </c>
      <c r="G997" s="18">
        <v>15</v>
      </c>
      <c r="H997" s="25">
        <f t="shared" si="101"/>
        <v>46101</v>
      </c>
      <c r="I997" s="19"/>
      <c r="J997" s="20" t="s">
        <v>25</v>
      </c>
      <c r="K997" s="21" t="e">
        <v>#N/A</v>
      </c>
      <c r="L997" s="22" t="s">
        <v>1227</v>
      </c>
      <c r="M997" s="23" t="s">
        <v>165</v>
      </c>
      <c r="N997" s="23" t="s">
        <v>1281</v>
      </c>
      <c r="O997" s="71"/>
      <c r="P997" s="23"/>
      <c r="Q997" s="26">
        <v>201691</v>
      </c>
      <c r="R997" s="112" t="s">
        <v>39</v>
      </c>
      <c r="S997" s="112" t="s">
        <v>40</v>
      </c>
      <c r="T997" s="26" t="str">
        <f t="shared" si="99"/>
        <v>PENDIENTE EMITIR RESPUESTA</v>
      </c>
      <c r="U997" s="26"/>
      <c r="V997" s="24" t="s">
        <v>29</v>
      </c>
    </row>
  </sheetData>
  <conditionalFormatting sqref="E1">
    <cfRule type="duplicateValues" dxfId="1493" priority="4453"/>
    <cfRule type="duplicateValues" dxfId="1492" priority="4433"/>
    <cfRule type="duplicateValues" dxfId="1491" priority="4432"/>
    <cfRule type="duplicateValues" dxfId="1490" priority="4431"/>
    <cfRule type="duplicateValues" dxfId="1489" priority="4430"/>
    <cfRule type="duplicateValues" dxfId="1488" priority="4429"/>
    <cfRule type="duplicateValues" dxfId="1487" priority="4428"/>
    <cfRule type="duplicateValues" dxfId="1486" priority="4427"/>
    <cfRule type="duplicateValues" dxfId="1485" priority="4474"/>
    <cfRule type="duplicateValues" dxfId="1484" priority="4473"/>
    <cfRule type="duplicateValues" dxfId="1483" priority="4472"/>
    <cfRule type="duplicateValues" dxfId="1482" priority="4471"/>
    <cfRule type="duplicateValues" dxfId="1481" priority="4470"/>
    <cfRule type="duplicateValues" dxfId="1480" priority="4469"/>
    <cfRule type="duplicateValues" dxfId="1479" priority="4468"/>
    <cfRule type="duplicateValues" dxfId="1478" priority="4467"/>
    <cfRule type="duplicateValues" dxfId="1477" priority="4466"/>
    <cfRule type="duplicateValues" dxfId="1476" priority="4465"/>
    <cfRule type="duplicateValues" dxfId="1475" priority="4464"/>
    <cfRule type="duplicateValues" dxfId="1474" priority="4463"/>
    <cfRule type="duplicateValues" dxfId="1473" priority="4426"/>
    <cfRule type="duplicateValues" dxfId="1472" priority="4462"/>
    <cfRule type="duplicateValues" dxfId="1471" priority="4461"/>
    <cfRule type="duplicateValues" dxfId="1470" priority="4460"/>
    <cfRule type="duplicateValues" dxfId="1469" priority="4459"/>
    <cfRule type="duplicateValues" dxfId="1468" priority="4458"/>
    <cfRule type="duplicateValues" dxfId="1467" priority="4457"/>
    <cfRule type="duplicateValues" dxfId="1466" priority="4456"/>
    <cfRule type="duplicateValues" dxfId="1465" priority="4455"/>
    <cfRule type="duplicateValues" dxfId="1464" priority="4454"/>
    <cfRule type="duplicateValues" dxfId="1463" priority="4422"/>
    <cfRule type="duplicateValues" dxfId="1462" priority="4452"/>
    <cfRule type="duplicateValues" dxfId="1461" priority="4451"/>
    <cfRule type="duplicateValues" dxfId="1460" priority="4450"/>
    <cfRule type="duplicateValues" dxfId="1459" priority="4419"/>
    <cfRule type="duplicateValues" dxfId="1458" priority="4418"/>
    <cfRule type="duplicateValues" dxfId="1457" priority="4449"/>
    <cfRule type="duplicateValues" dxfId="1456" priority="4448"/>
    <cfRule type="duplicateValues" dxfId="1455" priority="4447"/>
    <cfRule type="duplicateValues" dxfId="1454" priority="4446"/>
    <cfRule type="duplicateValues" dxfId="1453" priority="4445"/>
    <cfRule type="duplicateValues" dxfId="1452" priority="4444"/>
    <cfRule type="duplicateValues" dxfId="1451" priority="4443"/>
    <cfRule type="duplicateValues" dxfId="1450" priority="4442"/>
    <cfRule type="duplicateValues" dxfId="1449" priority="4441"/>
    <cfRule type="duplicateValues" dxfId="1448" priority="4440"/>
    <cfRule type="duplicateValues" dxfId="1447" priority="4439"/>
    <cfRule type="duplicateValues" dxfId="1446" priority="4438"/>
    <cfRule type="duplicateValues" dxfId="1445" priority="4437"/>
    <cfRule type="duplicateValues" dxfId="1444" priority="4436"/>
    <cfRule type="duplicateValues" dxfId="1443" priority="4435"/>
    <cfRule type="duplicateValues" dxfId="1442" priority="4434"/>
  </conditionalFormatting>
  <conditionalFormatting sqref="E1:E601 E662:E1048576">
    <cfRule type="duplicateValues" dxfId="1441" priority="1096"/>
    <cfRule type="duplicateValues" dxfId="1440" priority="43752"/>
    <cfRule type="duplicateValues" dxfId="1439" priority="3002"/>
    <cfRule type="duplicateValues" dxfId="1438" priority="3072"/>
    <cfRule type="duplicateValues" dxfId="1437" priority="43731"/>
    <cfRule type="duplicateValues" dxfId="1436" priority="2757"/>
    <cfRule type="duplicateValues" dxfId="1435" priority="43749"/>
    <cfRule type="duplicateValues" dxfId="1434" priority="963"/>
    <cfRule type="duplicateValues" dxfId="1433" priority="43754"/>
    <cfRule type="duplicateValues" dxfId="1432" priority="43753"/>
    <cfRule type="duplicateValues" dxfId="1431" priority="43736"/>
    <cfRule type="duplicateValues" dxfId="1430" priority="43735"/>
    <cfRule type="duplicateValues" dxfId="1429" priority="43734"/>
    <cfRule type="duplicateValues" dxfId="1428" priority="43733"/>
    <cfRule type="duplicateValues" dxfId="1427" priority="43732"/>
  </conditionalFormatting>
  <conditionalFormatting sqref="E1:E1048576">
    <cfRule type="duplicateValues" dxfId="1426" priority="759"/>
    <cfRule type="duplicateValues" dxfId="1425" priority="760"/>
    <cfRule type="duplicateValues" dxfId="1424" priority="762"/>
  </conditionalFormatting>
  <conditionalFormatting sqref="E602:E827">
    <cfRule type="duplicateValues" dxfId="1423" priority="69916"/>
    <cfRule type="duplicateValues" dxfId="1422" priority="69915"/>
    <cfRule type="duplicateValues" dxfId="1421" priority="69911"/>
    <cfRule type="duplicateValues" dxfId="1420" priority="69909"/>
    <cfRule type="duplicateValues" dxfId="1419" priority="69910"/>
    <cfRule type="duplicateValues" dxfId="1418" priority="69912"/>
    <cfRule type="duplicateValues" dxfId="1417" priority="69913"/>
    <cfRule type="duplicateValues" dxfId="1416" priority="69908"/>
    <cfRule type="duplicateValues" dxfId="1415" priority="69907"/>
    <cfRule type="duplicateValues" dxfId="1414" priority="69906"/>
    <cfRule type="duplicateValues" dxfId="1413" priority="69905"/>
    <cfRule type="duplicateValues" dxfId="1412" priority="69904"/>
    <cfRule type="duplicateValues" dxfId="1411" priority="69903"/>
    <cfRule type="duplicateValues" dxfId="1410" priority="69914"/>
  </conditionalFormatting>
  <conditionalFormatting sqref="E829:E865">
    <cfRule type="duplicateValues" dxfId="1409" priority="377"/>
    <cfRule type="duplicateValues" dxfId="1408" priority="375"/>
    <cfRule type="duplicateValues" dxfId="1407" priority="374"/>
    <cfRule type="duplicateValues" dxfId="1406" priority="373"/>
    <cfRule type="duplicateValues" dxfId="1405" priority="372"/>
    <cfRule type="duplicateValues" dxfId="1404" priority="371"/>
    <cfRule type="duplicateValues" dxfId="1403" priority="370"/>
    <cfRule type="duplicateValues" dxfId="1402" priority="369"/>
    <cfRule type="duplicateValues" dxfId="1401" priority="368"/>
    <cfRule type="duplicateValues" dxfId="1400" priority="376"/>
    <cfRule type="duplicateValues" dxfId="1399" priority="367"/>
    <cfRule type="duplicateValues" dxfId="1398" priority="380"/>
    <cfRule type="duplicateValues" dxfId="1397" priority="379"/>
    <cfRule type="duplicateValues" dxfId="1396" priority="378"/>
  </conditionalFormatting>
  <conditionalFormatting sqref="H2:H997">
    <cfRule type="expression" dxfId="1395" priority="765">
      <formula>(H2-TODAY())&gt;=10</formula>
    </cfRule>
    <cfRule type="expression" dxfId="1394" priority="766">
      <formula>AND((H2-TODAY())&gt;=5,(H2-TODAY())&lt;15)</formula>
    </cfRule>
    <cfRule type="expression" dxfId="1393" priority="764">
      <formula>(H2-TODAY())&lt;5</formula>
    </cfRule>
  </conditionalFormatting>
  <conditionalFormatting sqref="M1">
    <cfRule type="duplicateValues" dxfId="1392" priority="4424"/>
    <cfRule type="duplicateValues" dxfId="1391" priority="4420"/>
    <cfRule type="duplicateValues" dxfId="1390" priority="4417"/>
    <cfRule type="duplicateValues" dxfId="1389" priority="4421"/>
    <cfRule type="duplicateValues" dxfId="1388" priority="4423"/>
    <cfRule type="duplicateValues" dxfId="1387" priority="4425"/>
  </conditionalFormatting>
  <conditionalFormatting sqref="M1:M102 M189:M601 M644:M1048576">
    <cfRule type="duplicateValues" dxfId="1386" priority="43620"/>
    <cfRule type="duplicateValues" dxfId="1385" priority="43619"/>
    <cfRule type="duplicateValues" dxfId="1384" priority="43618"/>
    <cfRule type="duplicateValues" dxfId="1383" priority="43617"/>
    <cfRule type="duplicateValues" dxfId="1382" priority="43616"/>
    <cfRule type="duplicateValues" dxfId="1381" priority="43615"/>
    <cfRule type="duplicateValues" dxfId="1380" priority="43614"/>
    <cfRule type="duplicateValues" dxfId="1379" priority="43636"/>
    <cfRule type="duplicateValues" dxfId="1378" priority="1393"/>
    <cfRule type="duplicateValues" dxfId="1377" priority="1773"/>
    <cfRule type="duplicateValues" dxfId="1376" priority="2002"/>
    <cfRule type="duplicateValues" dxfId="1375" priority="2701"/>
    <cfRule type="duplicateValues" dxfId="1374" priority="2937"/>
    <cfRule type="duplicateValues" dxfId="1373" priority="3201"/>
    <cfRule type="duplicateValues" dxfId="1372" priority="3240"/>
    <cfRule type="duplicateValues" dxfId="1371" priority="43635"/>
    <cfRule type="duplicateValues" dxfId="1370" priority="43653"/>
    <cfRule type="duplicateValues" dxfId="1369" priority="43637"/>
    <cfRule type="duplicateValues" dxfId="1368" priority="43638"/>
    <cfRule type="duplicateValues" dxfId="1367" priority="43639"/>
    <cfRule type="duplicateValues" dxfId="1366" priority="43650"/>
    <cfRule type="duplicateValues" dxfId="1365" priority="43651"/>
    <cfRule type="duplicateValues" dxfId="1364" priority="43652"/>
    <cfRule type="duplicateValues" dxfId="1363" priority="43654"/>
    <cfRule type="duplicateValues" dxfId="1362" priority="43655"/>
    <cfRule type="duplicateValues" dxfId="1361" priority="43656"/>
    <cfRule type="duplicateValues" dxfId="1360" priority="43657"/>
    <cfRule type="duplicateValues" dxfId="1359" priority="43658"/>
    <cfRule type="duplicateValues" dxfId="1358" priority="43659"/>
    <cfRule type="duplicateValues" dxfId="1357" priority="43660"/>
    <cfRule type="duplicateValues" dxfId="1356" priority="43661"/>
    <cfRule type="duplicateValues" dxfId="1355" priority="43662"/>
    <cfRule type="duplicateValues" dxfId="1354" priority="43663"/>
    <cfRule type="duplicateValues" dxfId="1353" priority="43664"/>
    <cfRule type="duplicateValues" dxfId="1352" priority="43665"/>
    <cfRule type="duplicateValues" dxfId="1351" priority="43666"/>
    <cfRule type="duplicateValues" dxfId="1350" priority="43667"/>
    <cfRule type="duplicateValues" dxfId="1349" priority="43668"/>
    <cfRule type="duplicateValues" dxfId="1348" priority="43669"/>
  </conditionalFormatting>
  <conditionalFormatting sqref="M1:M601 M644:M1048576">
    <cfRule type="duplicateValues" dxfId="1347" priority="1178"/>
    <cfRule type="duplicateValues" dxfId="1346" priority="1193"/>
    <cfRule type="duplicateValues" dxfId="1345" priority="1056"/>
    <cfRule type="duplicateValues" dxfId="1344" priority="884"/>
    <cfRule type="duplicateValues" dxfId="1343" priority="1010"/>
    <cfRule type="duplicateValues" dxfId="1342" priority="1011"/>
    <cfRule type="duplicateValues" dxfId="1341" priority="1012"/>
    <cfRule type="duplicateValues" dxfId="1340" priority="1027"/>
    <cfRule type="duplicateValues" dxfId="1339" priority="1192"/>
  </conditionalFormatting>
  <conditionalFormatting sqref="M1:M1048576">
    <cfRule type="duplicateValues" dxfId="1338" priority="761"/>
    <cfRule type="duplicateValues" dxfId="1337" priority="763"/>
    <cfRule type="duplicateValues" dxfId="1336" priority="331"/>
    <cfRule type="duplicateValues" dxfId="1335" priority="366"/>
    <cfRule type="duplicateValues" dxfId="1334" priority="320"/>
    <cfRule type="duplicateValues" dxfId="1333" priority="496"/>
    <cfRule type="duplicateValues" dxfId="1332" priority="550"/>
    <cfRule type="duplicateValues" dxfId="1331" priority="551"/>
    <cfRule type="duplicateValues" dxfId="1330" priority="552"/>
    <cfRule type="duplicateValues" dxfId="1329" priority="630"/>
    <cfRule type="duplicateValues" dxfId="1328" priority="495"/>
    <cfRule type="duplicateValues" dxfId="1327" priority="223"/>
    <cfRule type="duplicateValues" dxfId="1326" priority="671"/>
    <cfRule type="duplicateValues" dxfId="1325" priority="758"/>
  </conditionalFormatting>
  <conditionalFormatting sqref="M83:M84 M103:M306">
    <cfRule type="duplicateValues" dxfId="1324" priority="58232"/>
    <cfRule type="duplicateValues" dxfId="1323" priority="58233"/>
    <cfRule type="duplicateValues" dxfId="1322" priority="58234"/>
    <cfRule type="duplicateValues" dxfId="1321" priority="58235"/>
    <cfRule type="duplicateValues" dxfId="1320" priority="58236"/>
    <cfRule type="duplicateValues" dxfId="1319" priority="58237"/>
    <cfRule type="duplicateValues" dxfId="1318" priority="58238"/>
    <cfRule type="duplicateValues" dxfId="1317" priority="58269"/>
    <cfRule type="duplicateValues" dxfId="1316" priority="58268"/>
    <cfRule type="duplicateValues" dxfId="1315" priority="58267"/>
    <cfRule type="duplicateValues" dxfId="1314" priority="58266"/>
    <cfRule type="duplicateValues" dxfId="1313" priority="58265"/>
    <cfRule type="duplicateValues" dxfId="1312" priority="58264"/>
    <cfRule type="duplicateValues" dxfId="1311" priority="58263"/>
    <cfRule type="duplicateValues" dxfId="1310" priority="58262"/>
    <cfRule type="duplicateValues" dxfId="1309" priority="58261"/>
    <cfRule type="duplicateValues" dxfId="1308" priority="58239"/>
    <cfRule type="duplicateValues" dxfId="1307" priority="58240"/>
    <cfRule type="duplicateValues" dxfId="1306" priority="58241"/>
    <cfRule type="duplicateValues" dxfId="1305" priority="58242"/>
    <cfRule type="duplicateValues" dxfId="1304" priority="58249"/>
    <cfRule type="duplicateValues" dxfId="1303" priority="58247"/>
    <cfRule type="duplicateValues" dxfId="1302" priority="58246"/>
    <cfRule type="duplicateValues" dxfId="1301" priority="58245"/>
    <cfRule type="duplicateValues" dxfId="1300" priority="58243"/>
    <cfRule type="duplicateValues" dxfId="1299" priority="58244"/>
    <cfRule type="duplicateValues" dxfId="1298" priority="58260"/>
    <cfRule type="duplicateValues" dxfId="1297" priority="58248"/>
    <cfRule type="duplicateValues" dxfId="1296" priority="58259"/>
    <cfRule type="duplicateValues" dxfId="1295" priority="58258"/>
    <cfRule type="duplicateValues" dxfId="1294" priority="58257"/>
    <cfRule type="duplicateValues" dxfId="1293" priority="58256"/>
    <cfRule type="duplicateValues" dxfId="1292" priority="58255"/>
    <cfRule type="duplicateValues" dxfId="1291" priority="58254"/>
    <cfRule type="duplicateValues" dxfId="1290" priority="58253"/>
    <cfRule type="duplicateValues" dxfId="1289" priority="58252"/>
    <cfRule type="duplicateValues" dxfId="1288" priority="58251"/>
    <cfRule type="duplicateValues" dxfId="1287" priority="58250"/>
    <cfRule type="duplicateValues" dxfId="1286" priority="58231"/>
  </conditionalFormatting>
  <conditionalFormatting sqref="M308:M575">
    <cfRule type="duplicateValues" dxfId="1285" priority="66600"/>
    <cfRule type="duplicateValues" dxfId="1284" priority="66601"/>
    <cfRule type="duplicateValues" dxfId="1283" priority="66602"/>
    <cfRule type="duplicateValues" dxfId="1282" priority="66603"/>
    <cfRule type="duplicateValues" dxfId="1281" priority="66604"/>
    <cfRule type="duplicateValues" dxfId="1280" priority="66605"/>
    <cfRule type="duplicateValues" dxfId="1279" priority="66606"/>
    <cfRule type="duplicateValues" dxfId="1278" priority="66607"/>
    <cfRule type="duplicateValues" dxfId="1277" priority="66608"/>
    <cfRule type="duplicateValues" dxfId="1276" priority="66610"/>
    <cfRule type="duplicateValues" dxfId="1275" priority="66611"/>
    <cfRule type="duplicateValues" dxfId="1274" priority="66612"/>
    <cfRule type="duplicateValues" dxfId="1273" priority="66613"/>
    <cfRule type="duplicateValues" dxfId="1272" priority="66614"/>
    <cfRule type="duplicateValues" dxfId="1271" priority="66615"/>
    <cfRule type="duplicateValues" dxfId="1270" priority="66578"/>
    <cfRule type="duplicateValues" dxfId="1269" priority="66579"/>
    <cfRule type="duplicateValues" dxfId="1268" priority="66589"/>
    <cfRule type="duplicateValues" dxfId="1267" priority="66588"/>
    <cfRule type="duplicateValues" dxfId="1266" priority="66587"/>
    <cfRule type="duplicateValues" dxfId="1265" priority="66577"/>
    <cfRule type="duplicateValues" dxfId="1264" priority="66595"/>
    <cfRule type="duplicateValues" dxfId="1263" priority="66596"/>
    <cfRule type="duplicateValues" dxfId="1262" priority="66597"/>
    <cfRule type="duplicateValues" dxfId="1261" priority="66609"/>
    <cfRule type="duplicateValues" dxfId="1260" priority="66586"/>
    <cfRule type="duplicateValues" dxfId="1259" priority="66592"/>
    <cfRule type="duplicateValues" dxfId="1258" priority="66598"/>
    <cfRule type="duplicateValues" dxfId="1257" priority="66594"/>
    <cfRule type="duplicateValues" dxfId="1256" priority="66585"/>
    <cfRule type="duplicateValues" dxfId="1255" priority="66593"/>
    <cfRule type="duplicateValues" dxfId="1254" priority="66584"/>
    <cfRule type="duplicateValues" dxfId="1253" priority="66583"/>
    <cfRule type="duplicateValues" dxfId="1252" priority="66582"/>
    <cfRule type="duplicateValues" dxfId="1251" priority="66581"/>
    <cfRule type="duplicateValues" dxfId="1250" priority="66599"/>
    <cfRule type="duplicateValues" dxfId="1249" priority="66580"/>
    <cfRule type="duplicateValues" dxfId="1248" priority="66591"/>
    <cfRule type="duplicateValues" dxfId="1247" priority="66590"/>
  </conditionalFormatting>
  <conditionalFormatting sqref="M577">
    <cfRule type="duplicateValues" dxfId="1246" priority="954"/>
    <cfRule type="duplicateValues" dxfId="1245" priority="955"/>
    <cfRule type="duplicateValues" dxfId="1244" priority="956"/>
    <cfRule type="duplicateValues" dxfId="1243" priority="957"/>
    <cfRule type="duplicateValues" dxfId="1242" priority="958"/>
    <cfRule type="duplicateValues" dxfId="1241" priority="959"/>
    <cfRule type="duplicateValues" dxfId="1240" priority="960"/>
    <cfRule type="duplicateValues" dxfId="1239" priority="961"/>
    <cfRule type="duplicateValues" dxfId="1238" priority="962"/>
    <cfRule type="duplicateValues" dxfId="1237" priority="932"/>
    <cfRule type="duplicateValues" dxfId="1236" priority="924"/>
    <cfRule type="duplicateValues" dxfId="1235" priority="925"/>
    <cfRule type="duplicateValues" dxfId="1234" priority="926"/>
    <cfRule type="duplicateValues" dxfId="1233" priority="927"/>
    <cfRule type="duplicateValues" dxfId="1232" priority="928"/>
    <cfRule type="duplicateValues" dxfId="1231" priority="929"/>
    <cfRule type="duplicateValues" dxfId="1230" priority="930"/>
    <cfRule type="duplicateValues" dxfId="1229" priority="931"/>
    <cfRule type="duplicateValues" dxfId="1228" priority="933"/>
    <cfRule type="duplicateValues" dxfId="1227" priority="934"/>
    <cfRule type="duplicateValues" dxfId="1226" priority="935"/>
    <cfRule type="duplicateValues" dxfId="1225" priority="936"/>
    <cfRule type="duplicateValues" dxfId="1224" priority="937"/>
    <cfRule type="duplicateValues" dxfId="1223" priority="938"/>
    <cfRule type="duplicateValues" dxfId="1222" priority="939"/>
    <cfRule type="duplicateValues" dxfId="1221" priority="940"/>
    <cfRule type="duplicateValues" dxfId="1220" priority="941"/>
    <cfRule type="duplicateValues" dxfId="1219" priority="942"/>
    <cfRule type="duplicateValues" dxfId="1218" priority="943"/>
    <cfRule type="duplicateValues" dxfId="1217" priority="944"/>
    <cfRule type="duplicateValues" dxfId="1216" priority="945"/>
    <cfRule type="duplicateValues" dxfId="1215" priority="946"/>
    <cfRule type="duplicateValues" dxfId="1214" priority="947"/>
    <cfRule type="duplicateValues" dxfId="1213" priority="948"/>
    <cfRule type="duplicateValues" dxfId="1212" priority="949"/>
    <cfRule type="duplicateValues" dxfId="1211" priority="950"/>
    <cfRule type="duplicateValues" dxfId="1210" priority="951"/>
    <cfRule type="duplicateValues" dxfId="1209" priority="952"/>
    <cfRule type="duplicateValues" dxfId="1208" priority="953"/>
  </conditionalFormatting>
  <conditionalFormatting sqref="M577:M600">
    <cfRule type="duplicateValues" dxfId="1207" priority="909"/>
    <cfRule type="duplicateValues" dxfId="1206" priority="923"/>
    <cfRule type="duplicateValues" dxfId="1205" priority="922"/>
    <cfRule type="duplicateValues" dxfId="1204" priority="921"/>
    <cfRule type="duplicateValues" dxfId="1203" priority="920"/>
    <cfRule type="duplicateValues" dxfId="1202" priority="919"/>
    <cfRule type="duplicateValues" dxfId="1201" priority="918"/>
    <cfRule type="duplicateValues" dxfId="1200" priority="908"/>
    <cfRule type="duplicateValues" dxfId="1199" priority="917"/>
    <cfRule type="duplicateValues" dxfId="1198" priority="916"/>
    <cfRule type="duplicateValues" dxfId="1197" priority="915"/>
    <cfRule type="duplicateValues" dxfId="1196" priority="914"/>
    <cfRule type="duplicateValues" dxfId="1195" priority="913"/>
    <cfRule type="duplicateValues" dxfId="1194" priority="912"/>
    <cfRule type="duplicateValues" dxfId="1193" priority="911"/>
    <cfRule type="duplicateValues" dxfId="1192" priority="893"/>
    <cfRule type="duplicateValues" dxfId="1191" priority="910"/>
    <cfRule type="duplicateValues" dxfId="1190" priority="907"/>
    <cfRule type="duplicateValues" dxfId="1189" priority="906"/>
    <cfRule type="duplicateValues" dxfId="1188" priority="905"/>
    <cfRule type="duplicateValues" dxfId="1187" priority="904"/>
    <cfRule type="duplicateValues" dxfId="1186" priority="903"/>
    <cfRule type="duplicateValues" dxfId="1185" priority="902"/>
    <cfRule type="duplicateValues" dxfId="1184" priority="901"/>
    <cfRule type="duplicateValues" dxfId="1183" priority="900"/>
    <cfRule type="duplicateValues" dxfId="1182" priority="899"/>
    <cfRule type="duplicateValues" dxfId="1181" priority="898"/>
    <cfRule type="duplicateValues" dxfId="1180" priority="897"/>
    <cfRule type="duplicateValues" dxfId="1179" priority="896"/>
    <cfRule type="duplicateValues" dxfId="1178" priority="895"/>
    <cfRule type="duplicateValues" dxfId="1177" priority="894"/>
    <cfRule type="duplicateValues" dxfId="1176" priority="892"/>
    <cfRule type="duplicateValues" dxfId="1175" priority="891"/>
    <cfRule type="duplicateValues" dxfId="1174" priority="890"/>
    <cfRule type="duplicateValues" dxfId="1173" priority="889"/>
    <cfRule type="duplicateValues" dxfId="1172" priority="888"/>
    <cfRule type="duplicateValues" dxfId="1171" priority="887"/>
    <cfRule type="duplicateValues" dxfId="1170" priority="886"/>
    <cfRule type="duplicateValues" dxfId="1169" priority="885"/>
  </conditionalFormatting>
  <conditionalFormatting sqref="M602:M668">
    <cfRule type="duplicateValues" dxfId="1168" priority="67472"/>
    <cfRule type="duplicateValues" dxfId="1167" priority="67473"/>
    <cfRule type="duplicateValues" dxfId="1166" priority="67474"/>
    <cfRule type="duplicateValues" dxfId="1165" priority="67475"/>
    <cfRule type="duplicateValues" dxfId="1164" priority="67476"/>
    <cfRule type="duplicateValues" dxfId="1163" priority="67477"/>
    <cfRule type="duplicateValues" dxfId="1162" priority="67478"/>
    <cfRule type="duplicateValues" dxfId="1161" priority="67479"/>
    <cfRule type="duplicateValues" dxfId="1160" priority="67480"/>
    <cfRule type="duplicateValues" dxfId="1159" priority="67481"/>
    <cfRule type="duplicateValues" dxfId="1158" priority="67482"/>
    <cfRule type="duplicateValues" dxfId="1157" priority="67483"/>
    <cfRule type="duplicateValues" dxfId="1156" priority="67484"/>
    <cfRule type="duplicateValues" dxfId="1155" priority="67485"/>
    <cfRule type="duplicateValues" dxfId="1154" priority="67494"/>
    <cfRule type="duplicateValues" dxfId="1153" priority="67486"/>
    <cfRule type="duplicateValues" dxfId="1152" priority="67487"/>
    <cfRule type="duplicateValues" dxfId="1151" priority="67488"/>
    <cfRule type="duplicateValues" dxfId="1150" priority="67489"/>
    <cfRule type="duplicateValues" dxfId="1149" priority="67490"/>
    <cfRule type="duplicateValues" dxfId="1148" priority="67491"/>
    <cfRule type="duplicateValues" dxfId="1147" priority="67492"/>
    <cfRule type="duplicateValues" dxfId="1146" priority="67493"/>
    <cfRule type="duplicateValues" dxfId="1145" priority="67463"/>
    <cfRule type="duplicateValues" dxfId="1144" priority="66981"/>
    <cfRule type="duplicateValues" dxfId="1143" priority="67497"/>
    <cfRule type="duplicateValues" dxfId="1142" priority="67498"/>
    <cfRule type="duplicateValues" dxfId="1141" priority="67499"/>
    <cfRule type="duplicateValues" dxfId="1140" priority="67500"/>
    <cfRule type="duplicateValues" dxfId="1139" priority="67501"/>
    <cfRule type="duplicateValues" dxfId="1138" priority="67502"/>
    <cfRule type="duplicateValues" dxfId="1137" priority="66989"/>
    <cfRule type="duplicateValues" dxfId="1136" priority="66990"/>
    <cfRule type="duplicateValues" dxfId="1135" priority="66991"/>
    <cfRule type="duplicateValues" dxfId="1134" priority="66992"/>
    <cfRule type="duplicateValues" dxfId="1133" priority="66993"/>
    <cfRule type="duplicateValues" dxfId="1132" priority="66994"/>
    <cfRule type="duplicateValues" dxfId="1131" priority="67462"/>
    <cfRule type="duplicateValues" dxfId="1130" priority="67503"/>
    <cfRule type="duplicateValues" dxfId="1129" priority="67464"/>
    <cfRule type="duplicateValues" dxfId="1128" priority="67465"/>
    <cfRule type="duplicateValues" dxfId="1127" priority="67466"/>
    <cfRule type="duplicateValues" dxfId="1126" priority="67467"/>
    <cfRule type="duplicateValues" dxfId="1125" priority="67468"/>
    <cfRule type="duplicateValues" dxfId="1124" priority="67469"/>
    <cfRule type="duplicateValues" dxfId="1123" priority="67470"/>
    <cfRule type="duplicateValues" dxfId="1122" priority="67471"/>
    <cfRule type="duplicateValues" dxfId="1121" priority="869"/>
    <cfRule type="duplicateValues" dxfId="1120" priority="66988"/>
    <cfRule type="duplicateValues" dxfId="1119" priority="66987"/>
    <cfRule type="duplicateValues" dxfId="1118" priority="66986"/>
    <cfRule type="duplicateValues" dxfId="1117" priority="66985"/>
    <cfRule type="duplicateValues" dxfId="1116" priority="66984"/>
    <cfRule type="duplicateValues" dxfId="1115" priority="66983"/>
    <cfRule type="duplicateValues" dxfId="1114" priority="66982"/>
    <cfRule type="duplicateValues" dxfId="1113" priority="868"/>
    <cfRule type="duplicateValues" dxfId="1112" priority="66980"/>
    <cfRule type="duplicateValues" dxfId="1111" priority="66979"/>
    <cfRule type="duplicateValues" dxfId="1110" priority="66978"/>
    <cfRule type="duplicateValues" dxfId="1109" priority="66977"/>
    <cfRule type="duplicateValues" dxfId="1108" priority="66976"/>
    <cfRule type="duplicateValues" dxfId="1107" priority="66975"/>
    <cfRule type="duplicateValues" dxfId="1106" priority="66974"/>
    <cfRule type="duplicateValues" dxfId="1105" priority="66973"/>
    <cfRule type="duplicateValues" dxfId="1104" priority="66972"/>
    <cfRule type="duplicateValues" dxfId="1103" priority="66971"/>
    <cfRule type="duplicateValues" dxfId="1102" priority="66970"/>
    <cfRule type="duplicateValues" dxfId="1101" priority="66969"/>
    <cfRule type="duplicateValues" dxfId="1100" priority="66968"/>
    <cfRule type="duplicateValues" dxfId="1099" priority="66967"/>
    <cfRule type="duplicateValues" dxfId="1098" priority="66966"/>
    <cfRule type="duplicateValues" dxfId="1097" priority="66965"/>
    <cfRule type="duplicateValues" dxfId="1096" priority="66964"/>
    <cfRule type="duplicateValues" dxfId="1095" priority="66963"/>
    <cfRule type="duplicateValues" dxfId="1094" priority="66962"/>
    <cfRule type="duplicateValues" dxfId="1093" priority="66961"/>
    <cfRule type="duplicateValues" dxfId="1092" priority="66960"/>
    <cfRule type="duplicateValues" dxfId="1091" priority="66959"/>
    <cfRule type="duplicateValues" dxfId="1090" priority="66958"/>
    <cfRule type="duplicateValues" dxfId="1089" priority="66957"/>
    <cfRule type="duplicateValues" dxfId="1088" priority="66956"/>
    <cfRule type="duplicateValues" dxfId="1087" priority="66955"/>
    <cfRule type="duplicateValues" dxfId="1086" priority="66954"/>
    <cfRule type="duplicateValues" dxfId="1085" priority="66953"/>
    <cfRule type="duplicateValues" dxfId="1084" priority="67495"/>
    <cfRule type="duplicateValues" dxfId="1083" priority="67496"/>
  </conditionalFormatting>
  <conditionalFormatting sqref="M669">
    <cfRule type="duplicateValues" dxfId="1082" priority="67625"/>
    <cfRule type="duplicateValues" dxfId="1081" priority="67626"/>
    <cfRule type="duplicateValues" dxfId="1080" priority="67628"/>
    <cfRule type="duplicateValues" dxfId="1079" priority="67629"/>
    <cfRule type="duplicateValues" dxfId="1078" priority="67632"/>
    <cfRule type="duplicateValues" dxfId="1077" priority="67633"/>
    <cfRule type="duplicateValues" dxfId="1076" priority="67605"/>
    <cfRule type="duplicateValues" dxfId="1075" priority="67602"/>
    <cfRule type="duplicateValues" dxfId="1074" priority="67504"/>
    <cfRule type="duplicateValues" dxfId="1073" priority="67505"/>
    <cfRule type="duplicateValues" dxfId="1072" priority="67506"/>
    <cfRule type="duplicateValues" dxfId="1071" priority="67507"/>
    <cfRule type="duplicateValues" dxfId="1070" priority="67508"/>
    <cfRule type="duplicateValues" dxfId="1069" priority="67509"/>
    <cfRule type="duplicateValues" dxfId="1068" priority="67510"/>
    <cfRule type="duplicateValues" dxfId="1067" priority="67511"/>
    <cfRule type="duplicateValues" dxfId="1066" priority="67512"/>
    <cfRule type="duplicateValues" dxfId="1065" priority="67513"/>
    <cfRule type="duplicateValues" dxfId="1064" priority="67514"/>
    <cfRule type="duplicateValues" dxfId="1063" priority="67515"/>
    <cfRule type="duplicateValues" dxfId="1062" priority="67516"/>
    <cfRule type="duplicateValues" dxfId="1061" priority="67517"/>
    <cfRule type="duplicateValues" dxfId="1060" priority="67518"/>
    <cfRule type="duplicateValues" dxfId="1059" priority="67519"/>
    <cfRule type="duplicateValues" dxfId="1058" priority="67520"/>
    <cfRule type="duplicateValues" dxfId="1057" priority="67521"/>
    <cfRule type="duplicateValues" dxfId="1056" priority="67522"/>
    <cfRule type="duplicateValues" dxfId="1055" priority="67523"/>
    <cfRule type="duplicateValues" dxfId="1054" priority="67524"/>
    <cfRule type="duplicateValues" dxfId="1053" priority="67525"/>
    <cfRule type="duplicateValues" dxfId="1052" priority="67526"/>
    <cfRule type="duplicateValues" dxfId="1051" priority="67527"/>
    <cfRule type="duplicateValues" dxfId="1050" priority="67528"/>
    <cfRule type="duplicateValues" dxfId="1049" priority="67529"/>
    <cfRule type="duplicateValues" dxfId="1048" priority="67530"/>
    <cfRule type="duplicateValues" dxfId="1047" priority="67531"/>
    <cfRule type="duplicateValues" dxfId="1046" priority="67532"/>
    <cfRule type="duplicateValues" dxfId="1045" priority="67533"/>
    <cfRule type="duplicateValues" dxfId="1044" priority="67534"/>
    <cfRule type="duplicateValues" dxfId="1043" priority="67535"/>
    <cfRule type="duplicateValues" dxfId="1042" priority="67536"/>
    <cfRule type="duplicateValues" dxfId="1041" priority="67537"/>
    <cfRule type="duplicateValues" dxfId="1040" priority="67538"/>
    <cfRule type="duplicateValues" dxfId="1039" priority="67539"/>
    <cfRule type="duplicateValues" dxfId="1038" priority="67540"/>
    <cfRule type="duplicateValues" dxfId="1037" priority="67541"/>
    <cfRule type="duplicateValues" dxfId="1036" priority="67542"/>
    <cfRule type="duplicateValues" dxfId="1035" priority="67543"/>
    <cfRule type="duplicateValues" dxfId="1034" priority="67544"/>
    <cfRule type="duplicateValues" dxfId="1033" priority="67545"/>
    <cfRule type="duplicateValues" dxfId="1032" priority="67588"/>
    <cfRule type="duplicateValues" dxfId="1031" priority="67589"/>
    <cfRule type="duplicateValues" dxfId="1030" priority="67590"/>
    <cfRule type="duplicateValues" dxfId="1029" priority="67591"/>
    <cfRule type="duplicateValues" dxfId="1028" priority="67592"/>
    <cfRule type="duplicateValues" dxfId="1027" priority="67593"/>
    <cfRule type="duplicateValues" dxfId="1026" priority="67594"/>
    <cfRule type="duplicateValues" dxfId="1025" priority="67595"/>
    <cfRule type="duplicateValues" dxfId="1024" priority="67596"/>
    <cfRule type="duplicateValues" dxfId="1023" priority="67597"/>
    <cfRule type="duplicateValues" dxfId="1022" priority="67598"/>
    <cfRule type="duplicateValues" dxfId="1021" priority="67599"/>
    <cfRule type="duplicateValues" dxfId="1020" priority="67600"/>
    <cfRule type="duplicateValues" dxfId="1019" priority="67601"/>
    <cfRule type="duplicateValues" dxfId="1018" priority="67603"/>
    <cfRule type="duplicateValues" dxfId="1017" priority="67604"/>
    <cfRule type="duplicateValues" dxfId="1016" priority="67627"/>
    <cfRule type="duplicateValues" dxfId="1015" priority="67606"/>
    <cfRule type="duplicateValues" dxfId="1014" priority="67607"/>
    <cfRule type="duplicateValues" dxfId="1013" priority="67608"/>
    <cfRule type="duplicateValues" dxfId="1012" priority="67609"/>
    <cfRule type="duplicateValues" dxfId="1011" priority="67610"/>
    <cfRule type="duplicateValues" dxfId="1010" priority="67611"/>
    <cfRule type="duplicateValues" dxfId="1009" priority="67612"/>
    <cfRule type="duplicateValues" dxfId="1008" priority="67613"/>
    <cfRule type="duplicateValues" dxfId="1007" priority="67614"/>
    <cfRule type="duplicateValues" dxfId="1006" priority="67615"/>
    <cfRule type="duplicateValues" dxfId="1005" priority="67616"/>
    <cfRule type="duplicateValues" dxfId="1004" priority="67617"/>
    <cfRule type="duplicateValues" dxfId="1003" priority="67618"/>
    <cfRule type="duplicateValues" dxfId="1002" priority="67619"/>
    <cfRule type="duplicateValues" dxfId="1001" priority="67620"/>
    <cfRule type="duplicateValues" dxfId="1000" priority="67621"/>
    <cfRule type="duplicateValues" dxfId="999" priority="67622"/>
    <cfRule type="duplicateValues" dxfId="998" priority="67623"/>
    <cfRule type="duplicateValues" dxfId="997" priority="67624"/>
  </conditionalFormatting>
  <conditionalFormatting sqref="M670">
    <cfRule type="duplicateValues" dxfId="996" priority="67986"/>
    <cfRule type="duplicateValues" dxfId="995" priority="67989"/>
    <cfRule type="duplicateValues" dxfId="994" priority="67990"/>
    <cfRule type="duplicateValues" dxfId="993" priority="67991"/>
    <cfRule type="duplicateValues" dxfId="992" priority="67992"/>
    <cfRule type="duplicateValues" dxfId="991" priority="67993"/>
    <cfRule type="duplicateValues" dxfId="990" priority="67994"/>
    <cfRule type="duplicateValues" dxfId="989" priority="67995"/>
    <cfRule type="duplicateValues" dxfId="988" priority="67996"/>
    <cfRule type="duplicateValues" dxfId="987" priority="67997"/>
    <cfRule type="duplicateValues" dxfId="986" priority="67998"/>
    <cfRule type="duplicateValues" dxfId="985" priority="67999"/>
    <cfRule type="duplicateValues" dxfId="984" priority="68000"/>
    <cfRule type="duplicateValues" dxfId="983" priority="68001"/>
    <cfRule type="duplicateValues" dxfId="982" priority="68002"/>
    <cfRule type="duplicateValues" dxfId="981" priority="68003"/>
    <cfRule type="duplicateValues" dxfId="980" priority="68004"/>
    <cfRule type="duplicateValues" dxfId="979" priority="68005"/>
    <cfRule type="duplicateValues" dxfId="978" priority="68006"/>
    <cfRule type="duplicateValues" dxfId="977" priority="68007"/>
    <cfRule type="duplicateValues" dxfId="976" priority="68028"/>
    <cfRule type="duplicateValues" dxfId="975" priority="67964"/>
    <cfRule type="duplicateValues" dxfId="974" priority="68008"/>
    <cfRule type="duplicateValues" dxfId="973" priority="68009"/>
    <cfRule type="duplicateValues" dxfId="972" priority="68010"/>
    <cfRule type="duplicateValues" dxfId="971" priority="68011"/>
    <cfRule type="duplicateValues" dxfId="970" priority="68012"/>
    <cfRule type="duplicateValues" dxfId="969" priority="68013"/>
    <cfRule type="duplicateValues" dxfId="968" priority="68014"/>
    <cfRule type="duplicateValues" dxfId="967" priority="68015"/>
    <cfRule type="duplicateValues" dxfId="966" priority="68016"/>
    <cfRule type="duplicateValues" dxfId="965" priority="68017"/>
    <cfRule type="duplicateValues" dxfId="964" priority="68018"/>
    <cfRule type="duplicateValues" dxfId="963" priority="68019"/>
    <cfRule type="duplicateValues" dxfId="962" priority="68020"/>
    <cfRule type="duplicateValues" dxfId="961" priority="68021"/>
    <cfRule type="duplicateValues" dxfId="960" priority="68022"/>
    <cfRule type="duplicateValues" dxfId="959" priority="68024"/>
    <cfRule type="duplicateValues" dxfId="958" priority="68025"/>
    <cfRule type="duplicateValues" dxfId="957" priority="67984"/>
    <cfRule type="duplicateValues" dxfId="956" priority="68026"/>
    <cfRule type="duplicateValues" dxfId="955" priority="67985"/>
    <cfRule type="duplicateValues" dxfId="954" priority="68027"/>
    <cfRule type="duplicateValues" dxfId="953" priority="67987"/>
    <cfRule type="duplicateValues" dxfId="952" priority="67988"/>
    <cfRule type="duplicateValues" dxfId="951" priority="68023"/>
    <cfRule type="duplicateValues" dxfId="950" priority="67943"/>
    <cfRule type="duplicateValues" dxfId="949" priority="67944"/>
    <cfRule type="duplicateValues" dxfId="948" priority="67945"/>
    <cfRule type="duplicateValues" dxfId="947" priority="67946"/>
    <cfRule type="duplicateValues" dxfId="946" priority="67947"/>
    <cfRule type="duplicateValues" dxfId="945" priority="67948"/>
    <cfRule type="duplicateValues" dxfId="944" priority="67949"/>
    <cfRule type="duplicateValues" dxfId="943" priority="67950"/>
    <cfRule type="duplicateValues" dxfId="942" priority="67951"/>
    <cfRule type="duplicateValues" dxfId="941" priority="67952"/>
    <cfRule type="duplicateValues" dxfId="940" priority="67953"/>
    <cfRule type="duplicateValues" dxfId="939" priority="67954"/>
    <cfRule type="duplicateValues" dxfId="938" priority="67955"/>
    <cfRule type="duplicateValues" dxfId="937" priority="67956"/>
    <cfRule type="duplicateValues" dxfId="936" priority="67957"/>
    <cfRule type="duplicateValues" dxfId="935" priority="67958"/>
    <cfRule type="duplicateValues" dxfId="934" priority="67959"/>
    <cfRule type="duplicateValues" dxfId="933" priority="67960"/>
    <cfRule type="duplicateValues" dxfId="932" priority="67961"/>
    <cfRule type="duplicateValues" dxfId="931" priority="67962"/>
    <cfRule type="duplicateValues" dxfId="930" priority="67963"/>
    <cfRule type="duplicateValues" dxfId="929" priority="67965"/>
    <cfRule type="duplicateValues" dxfId="928" priority="67966"/>
    <cfRule type="duplicateValues" dxfId="927" priority="67967"/>
    <cfRule type="duplicateValues" dxfId="926" priority="67968"/>
    <cfRule type="duplicateValues" dxfId="925" priority="67969"/>
    <cfRule type="duplicateValues" dxfId="924" priority="67970"/>
    <cfRule type="duplicateValues" dxfId="923" priority="67971"/>
    <cfRule type="duplicateValues" dxfId="922" priority="67972"/>
    <cfRule type="duplicateValues" dxfId="921" priority="67973"/>
    <cfRule type="duplicateValues" dxfId="920" priority="67974"/>
    <cfRule type="duplicateValues" dxfId="919" priority="67975"/>
    <cfRule type="duplicateValues" dxfId="918" priority="67976"/>
    <cfRule type="duplicateValues" dxfId="917" priority="67977"/>
    <cfRule type="duplicateValues" dxfId="916" priority="67978"/>
    <cfRule type="duplicateValues" dxfId="915" priority="67979"/>
    <cfRule type="duplicateValues" dxfId="914" priority="67980"/>
    <cfRule type="duplicateValues" dxfId="913" priority="67981"/>
    <cfRule type="duplicateValues" dxfId="912" priority="67982"/>
    <cfRule type="duplicateValues" dxfId="911" priority="67983"/>
  </conditionalFormatting>
  <conditionalFormatting sqref="M670:M706">
    <cfRule type="duplicateValues" dxfId="910" priority="68429"/>
    <cfRule type="duplicateValues" dxfId="909" priority="68391"/>
    <cfRule type="duplicateValues" dxfId="908" priority="68392"/>
    <cfRule type="duplicateValues" dxfId="907" priority="68393"/>
    <cfRule type="duplicateValues" dxfId="906" priority="68394"/>
    <cfRule type="duplicateValues" dxfId="905" priority="68395"/>
    <cfRule type="duplicateValues" dxfId="904" priority="68396"/>
    <cfRule type="duplicateValues" dxfId="903" priority="68397"/>
    <cfRule type="duplicateValues" dxfId="902" priority="68398"/>
    <cfRule type="duplicateValues" dxfId="901" priority="68399"/>
    <cfRule type="duplicateValues" dxfId="900" priority="68400"/>
    <cfRule type="duplicateValues" dxfId="899" priority="68401"/>
    <cfRule type="duplicateValues" dxfId="898" priority="68402"/>
    <cfRule type="duplicateValues" dxfId="897" priority="68403"/>
    <cfRule type="duplicateValues" dxfId="896" priority="68404"/>
    <cfRule type="duplicateValues" dxfId="895" priority="68405"/>
    <cfRule type="duplicateValues" dxfId="894" priority="68406"/>
    <cfRule type="duplicateValues" dxfId="893" priority="68407"/>
    <cfRule type="duplicateValues" dxfId="892" priority="68408"/>
    <cfRule type="duplicateValues" dxfId="891" priority="68409"/>
    <cfRule type="duplicateValues" dxfId="890" priority="68410"/>
    <cfRule type="duplicateValues" dxfId="889" priority="68411"/>
    <cfRule type="duplicateValues" dxfId="888" priority="68412"/>
    <cfRule type="duplicateValues" dxfId="887" priority="68413"/>
    <cfRule type="duplicateValues" dxfId="886" priority="68414"/>
    <cfRule type="duplicateValues" dxfId="885" priority="68415"/>
    <cfRule type="duplicateValues" dxfId="884" priority="68416"/>
    <cfRule type="duplicateValues" dxfId="883" priority="68417"/>
    <cfRule type="duplicateValues" dxfId="882" priority="68418"/>
    <cfRule type="duplicateValues" dxfId="881" priority="68419"/>
    <cfRule type="duplicateValues" dxfId="880" priority="68420"/>
    <cfRule type="duplicateValues" dxfId="879" priority="68421"/>
    <cfRule type="duplicateValues" dxfId="878" priority="68422"/>
    <cfRule type="duplicateValues" dxfId="877" priority="726"/>
    <cfRule type="duplicateValues" dxfId="876" priority="727"/>
    <cfRule type="duplicateValues" dxfId="875" priority="728"/>
    <cfRule type="duplicateValues" dxfId="874" priority="729"/>
    <cfRule type="duplicateValues" dxfId="873" priority="730"/>
    <cfRule type="duplicateValues" dxfId="872" priority="68428"/>
    <cfRule type="duplicateValues" dxfId="871" priority="731"/>
    <cfRule type="duplicateValues" dxfId="870" priority="732"/>
    <cfRule type="duplicateValues" dxfId="869" priority="733"/>
    <cfRule type="duplicateValues" dxfId="868" priority="714"/>
    <cfRule type="duplicateValues" dxfId="867" priority="68427"/>
    <cfRule type="duplicateValues" dxfId="866" priority="68426"/>
    <cfRule type="duplicateValues" dxfId="865" priority="68425"/>
    <cfRule type="duplicateValues" dxfId="864" priority="68424"/>
    <cfRule type="duplicateValues" dxfId="863" priority="735"/>
    <cfRule type="duplicateValues" dxfId="862" priority="736"/>
    <cfRule type="duplicateValues" dxfId="861" priority="737"/>
    <cfRule type="duplicateValues" dxfId="860" priority="738"/>
    <cfRule type="duplicateValues" dxfId="859" priority="739"/>
    <cfRule type="duplicateValues" dxfId="858" priority="740"/>
    <cfRule type="duplicateValues" dxfId="857" priority="741"/>
    <cfRule type="duplicateValues" dxfId="856" priority="742"/>
    <cfRule type="duplicateValues" dxfId="855" priority="743"/>
    <cfRule type="duplicateValues" dxfId="854" priority="744"/>
    <cfRule type="duplicateValues" dxfId="853" priority="745"/>
    <cfRule type="duplicateValues" dxfId="852" priority="746"/>
    <cfRule type="duplicateValues" dxfId="851" priority="747"/>
    <cfRule type="duplicateValues" dxfId="850" priority="748"/>
    <cfRule type="duplicateValues" dxfId="849" priority="749"/>
    <cfRule type="duplicateValues" dxfId="848" priority="751"/>
    <cfRule type="duplicateValues" dxfId="847" priority="752"/>
    <cfRule type="duplicateValues" dxfId="846" priority="68390"/>
    <cfRule type="duplicateValues" dxfId="845" priority="753"/>
    <cfRule type="duplicateValues" dxfId="844" priority="754"/>
    <cfRule type="duplicateValues" dxfId="843" priority="755"/>
    <cfRule type="duplicateValues" dxfId="842" priority="756"/>
    <cfRule type="duplicateValues" dxfId="841" priority="757"/>
    <cfRule type="duplicateValues" dxfId="840" priority="715"/>
    <cfRule type="duplicateValues" dxfId="839" priority="716"/>
    <cfRule type="duplicateValues" dxfId="838" priority="717"/>
    <cfRule type="duplicateValues" dxfId="837" priority="718"/>
    <cfRule type="duplicateValues" dxfId="836" priority="719"/>
    <cfRule type="duplicateValues" dxfId="835" priority="720"/>
    <cfRule type="duplicateValues" dxfId="834" priority="721"/>
    <cfRule type="duplicateValues" dxfId="833" priority="722"/>
    <cfRule type="duplicateValues" dxfId="832" priority="68423"/>
    <cfRule type="duplicateValues" dxfId="831" priority="723"/>
    <cfRule type="duplicateValues" dxfId="830" priority="68430"/>
    <cfRule type="duplicateValues" dxfId="829" priority="724"/>
    <cfRule type="duplicateValues" dxfId="828" priority="750"/>
    <cfRule type="duplicateValues" dxfId="827" priority="725"/>
    <cfRule type="duplicateValues" dxfId="826" priority="68389"/>
    <cfRule type="duplicateValues" dxfId="825" priority="734"/>
  </conditionalFormatting>
  <conditionalFormatting sqref="M707:M712">
    <cfRule type="duplicateValues" dxfId="824" priority="68522"/>
    <cfRule type="duplicateValues" dxfId="823" priority="68523"/>
    <cfRule type="duplicateValues" dxfId="822" priority="68524"/>
    <cfRule type="duplicateValues" dxfId="821" priority="68525"/>
    <cfRule type="duplicateValues" dxfId="820" priority="68526"/>
    <cfRule type="duplicateValues" dxfId="819" priority="68527"/>
    <cfRule type="duplicateValues" dxfId="818" priority="68528"/>
    <cfRule type="duplicateValues" dxfId="817" priority="68529"/>
    <cfRule type="duplicateValues" dxfId="816" priority="68530"/>
    <cfRule type="duplicateValues" dxfId="815" priority="68531"/>
    <cfRule type="duplicateValues" dxfId="814" priority="68532"/>
    <cfRule type="duplicateValues" dxfId="813" priority="68533"/>
    <cfRule type="duplicateValues" dxfId="812" priority="68534"/>
    <cfRule type="duplicateValues" dxfId="811" priority="68535"/>
    <cfRule type="duplicateValues" dxfId="810" priority="68536"/>
    <cfRule type="duplicateValues" dxfId="809" priority="68537"/>
    <cfRule type="duplicateValues" dxfId="808" priority="68538"/>
    <cfRule type="duplicateValues" dxfId="807" priority="68539"/>
    <cfRule type="duplicateValues" dxfId="806" priority="68540"/>
    <cfRule type="duplicateValues" dxfId="805" priority="68541"/>
    <cfRule type="duplicateValues" dxfId="804" priority="68542"/>
    <cfRule type="duplicateValues" dxfId="803" priority="68543"/>
    <cfRule type="duplicateValues" dxfId="802" priority="68544"/>
    <cfRule type="duplicateValues" dxfId="801" priority="68545"/>
    <cfRule type="duplicateValues" dxfId="800" priority="68546"/>
    <cfRule type="duplicateValues" dxfId="799" priority="68547"/>
    <cfRule type="duplicateValues" dxfId="798" priority="68548"/>
    <cfRule type="duplicateValues" dxfId="797" priority="68549"/>
    <cfRule type="duplicateValues" dxfId="796" priority="68550"/>
    <cfRule type="duplicateValues" dxfId="795" priority="68551"/>
    <cfRule type="duplicateValues" dxfId="794" priority="68552"/>
    <cfRule type="duplicateValues" dxfId="793" priority="68553"/>
    <cfRule type="duplicateValues" dxfId="792" priority="68554"/>
    <cfRule type="duplicateValues" dxfId="791" priority="68555"/>
    <cfRule type="duplicateValues" dxfId="790" priority="68556"/>
    <cfRule type="duplicateValues" dxfId="789" priority="68559"/>
    <cfRule type="duplicateValues" dxfId="788" priority="68560"/>
    <cfRule type="duplicateValues" dxfId="787" priority="68901"/>
    <cfRule type="duplicateValues" dxfId="786" priority="68902"/>
    <cfRule type="duplicateValues" dxfId="785" priority="68903"/>
    <cfRule type="duplicateValues" dxfId="784" priority="68904"/>
    <cfRule type="duplicateValues" dxfId="783" priority="68905"/>
    <cfRule type="duplicateValues" dxfId="782" priority="68906"/>
    <cfRule type="duplicateValues" dxfId="781" priority="68907"/>
    <cfRule type="duplicateValues" dxfId="780" priority="68908"/>
    <cfRule type="duplicateValues" dxfId="779" priority="68909"/>
    <cfRule type="duplicateValues" dxfId="778" priority="68910"/>
    <cfRule type="duplicateValues" dxfId="777" priority="68911"/>
    <cfRule type="duplicateValues" dxfId="776" priority="68912"/>
    <cfRule type="duplicateValues" dxfId="775" priority="68913"/>
    <cfRule type="duplicateValues" dxfId="774" priority="68914"/>
    <cfRule type="duplicateValues" dxfId="773" priority="68915"/>
    <cfRule type="duplicateValues" dxfId="772" priority="68916"/>
    <cfRule type="duplicateValues" dxfId="771" priority="68917"/>
    <cfRule type="duplicateValues" dxfId="770" priority="68918"/>
    <cfRule type="duplicateValues" dxfId="769" priority="68919"/>
    <cfRule type="duplicateValues" dxfId="768" priority="68920"/>
    <cfRule type="duplicateValues" dxfId="767" priority="68921"/>
    <cfRule type="duplicateValues" dxfId="766" priority="68922"/>
    <cfRule type="duplicateValues" dxfId="765" priority="68923"/>
    <cfRule type="duplicateValues" dxfId="764" priority="68924"/>
    <cfRule type="duplicateValues" dxfId="763" priority="68925"/>
    <cfRule type="duplicateValues" dxfId="762" priority="68926"/>
    <cfRule type="duplicateValues" dxfId="761" priority="68927"/>
    <cfRule type="duplicateValues" dxfId="760" priority="68928"/>
    <cfRule type="duplicateValues" dxfId="759" priority="68929"/>
    <cfRule type="duplicateValues" dxfId="758" priority="68930"/>
    <cfRule type="duplicateValues" dxfId="757" priority="68931"/>
    <cfRule type="duplicateValues" dxfId="756" priority="68932"/>
    <cfRule type="duplicateValues" dxfId="755" priority="68933"/>
    <cfRule type="duplicateValues" dxfId="754" priority="68934"/>
    <cfRule type="duplicateValues" dxfId="753" priority="68935"/>
    <cfRule type="duplicateValues" dxfId="752" priority="68936"/>
    <cfRule type="duplicateValues" dxfId="751" priority="68937"/>
    <cfRule type="duplicateValues" dxfId="750" priority="68938"/>
    <cfRule type="duplicateValues" dxfId="749" priority="68939"/>
    <cfRule type="duplicateValues" dxfId="748" priority="68940"/>
    <cfRule type="duplicateValues" dxfId="747" priority="68941"/>
    <cfRule type="duplicateValues" dxfId="746" priority="68942"/>
    <cfRule type="duplicateValues" dxfId="745" priority="68515"/>
    <cfRule type="duplicateValues" dxfId="744" priority="68516"/>
    <cfRule type="duplicateValues" dxfId="743" priority="68517"/>
    <cfRule type="duplicateValues" dxfId="742" priority="68518"/>
    <cfRule type="duplicateValues" dxfId="741" priority="68519"/>
    <cfRule type="duplicateValues" dxfId="740" priority="68520"/>
    <cfRule type="duplicateValues" dxfId="739" priority="68521"/>
  </conditionalFormatting>
  <conditionalFormatting sqref="M713:M827">
    <cfRule type="duplicateValues" dxfId="738" priority="69454"/>
    <cfRule type="duplicateValues" dxfId="737" priority="69453"/>
    <cfRule type="duplicateValues" dxfId="736" priority="69452"/>
    <cfRule type="duplicateValues" dxfId="735" priority="69451"/>
    <cfRule type="duplicateValues" dxfId="734" priority="69450"/>
    <cfRule type="duplicateValues" dxfId="733" priority="69449"/>
    <cfRule type="duplicateValues" dxfId="732" priority="69448"/>
    <cfRule type="duplicateValues" dxfId="731" priority="69447"/>
    <cfRule type="duplicateValues" dxfId="730" priority="69446"/>
    <cfRule type="duplicateValues" dxfId="729" priority="69445"/>
    <cfRule type="duplicateValues" dxfId="728" priority="69444"/>
    <cfRule type="duplicateValues" dxfId="727" priority="69443"/>
    <cfRule type="duplicateValues" dxfId="726" priority="69028"/>
    <cfRule type="duplicateValues" dxfId="725" priority="69442"/>
    <cfRule type="duplicateValues" dxfId="724" priority="69441"/>
    <cfRule type="duplicateValues" dxfId="723" priority="69440"/>
    <cfRule type="duplicateValues" dxfId="722" priority="69439"/>
    <cfRule type="duplicateValues" dxfId="721" priority="69438"/>
    <cfRule type="duplicateValues" dxfId="720" priority="69437"/>
    <cfRule type="duplicateValues" dxfId="719" priority="69436"/>
    <cfRule type="duplicateValues" dxfId="718" priority="69435"/>
    <cfRule type="duplicateValues" dxfId="717" priority="69434"/>
    <cfRule type="duplicateValues" dxfId="716" priority="69433"/>
    <cfRule type="duplicateValues" dxfId="715" priority="69432"/>
    <cfRule type="duplicateValues" dxfId="714" priority="69431"/>
    <cfRule type="duplicateValues" dxfId="713" priority="69430"/>
    <cfRule type="duplicateValues" dxfId="712" priority="69429"/>
    <cfRule type="duplicateValues" dxfId="711" priority="69428"/>
    <cfRule type="duplicateValues" dxfId="710" priority="69427"/>
    <cfRule type="duplicateValues" dxfId="709" priority="69426"/>
    <cfRule type="duplicateValues" dxfId="708" priority="69425"/>
    <cfRule type="duplicateValues" dxfId="707" priority="69424"/>
    <cfRule type="duplicateValues" dxfId="706" priority="69423"/>
    <cfRule type="duplicateValues" dxfId="705" priority="69027"/>
    <cfRule type="duplicateValues" dxfId="704" priority="69422"/>
    <cfRule type="duplicateValues" dxfId="703" priority="69421"/>
    <cfRule type="duplicateValues" dxfId="702" priority="69420"/>
    <cfRule type="duplicateValues" dxfId="701" priority="69419"/>
    <cfRule type="duplicateValues" dxfId="700" priority="69072"/>
    <cfRule type="duplicateValues" dxfId="699" priority="69071"/>
    <cfRule type="duplicateValues" dxfId="698" priority="69068"/>
    <cfRule type="duplicateValues" dxfId="697" priority="69067"/>
    <cfRule type="duplicateValues" dxfId="696" priority="69066"/>
    <cfRule type="duplicateValues" dxfId="695" priority="69065"/>
    <cfRule type="duplicateValues" dxfId="694" priority="69064"/>
    <cfRule type="duplicateValues" dxfId="693" priority="69063"/>
    <cfRule type="duplicateValues" dxfId="692" priority="69062"/>
    <cfRule type="duplicateValues" dxfId="691" priority="69061"/>
    <cfRule type="duplicateValues" dxfId="690" priority="69060"/>
    <cfRule type="duplicateValues" dxfId="689" priority="69059"/>
    <cfRule type="duplicateValues" dxfId="688" priority="69058"/>
    <cfRule type="duplicateValues" dxfId="687" priority="69057"/>
    <cfRule type="duplicateValues" dxfId="686" priority="69056"/>
    <cfRule type="duplicateValues" dxfId="685" priority="69055"/>
    <cfRule type="duplicateValues" dxfId="684" priority="69054"/>
    <cfRule type="duplicateValues" dxfId="683" priority="69053"/>
    <cfRule type="duplicateValues" dxfId="682" priority="69052"/>
    <cfRule type="duplicateValues" dxfId="681" priority="69051"/>
    <cfRule type="duplicateValues" dxfId="680" priority="69050"/>
    <cfRule type="duplicateValues" dxfId="679" priority="69049"/>
    <cfRule type="duplicateValues" dxfId="678" priority="69048"/>
    <cfRule type="duplicateValues" dxfId="677" priority="69047"/>
    <cfRule type="duplicateValues" dxfId="676" priority="69046"/>
    <cfRule type="duplicateValues" dxfId="675" priority="69045"/>
    <cfRule type="duplicateValues" dxfId="674" priority="69044"/>
    <cfRule type="duplicateValues" dxfId="673" priority="69043"/>
    <cfRule type="duplicateValues" dxfId="672" priority="69042"/>
    <cfRule type="duplicateValues" dxfId="671" priority="69041"/>
    <cfRule type="duplicateValues" dxfId="670" priority="69040"/>
    <cfRule type="duplicateValues" dxfId="669" priority="69039"/>
    <cfRule type="duplicateValues" dxfId="668" priority="69038"/>
    <cfRule type="duplicateValues" dxfId="667" priority="69037"/>
    <cfRule type="duplicateValues" dxfId="666" priority="69036"/>
    <cfRule type="duplicateValues" dxfId="665" priority="69035"/>
    <cfRule type="duplicateValues" dxfId="664" priority="69034"/>
    <cfRule type="duplicateValues" dxfId="663" priority="69033"/>
    <cfRule type="duplicateValues" dxfId="662" priority="69032"/>
    <cfRule type="duplicateValues" dxfId="661" priority="69031"/>
    <cfRule type="duplicateValues" dxfId="660" priority="69030"/>
    <cfRule type="duplicateValues" dxfId="659" priority="69029"/>
    <cfRule type="duplicateValues" dxfId="658" priority="69460"/>
    <cfRule type="duplicateValues" dxfId="657" priority="69459"/>
    <cfRule type="duplicateValues" dxfId="656" priority="69455"/>
    <cfRule type="duplicateValues" dxfId="655" priority="69458"/>
    <cfRule type="duplicateValues" dxfId="654" priority="69457"/>
    <cfRule type="duplicateValues" dxfId="653" priority="69456"/>
  </conditionalFormatting>
  <conditionalFormatting sqref="M718">
    <cfRule type="duplicateValues" dxfId="652" priority="69941"/>
    <cfRule type="duplicateValues" dxfId="651" priority="69940"/>
    <cfRule type="duplicateValues" dxfId="650" priority="69939"/>
    <cfRule type="duplicateValues" dxfId="649" priority="69938"/>
    <cfRule type="duplicateValues" dxfId="648" priority="69937"/>
    <cfRule type="duplicateValues" dxfId="647" priority="69936"/>
    <cfRule type="duplicateValues" dxfId="646" priority="70002"/>
    <cfRule type="duplicateValues" dxfId="645" priority="69935"/>
    <cfRule type="duplicateValues" dxfId="644" priority="69934"/>
    <cfRule type="duplicateValues" dxfId="643" priority="69933"/>
    <cfRule type="duplicateValues" dxfId="642" priority="69932"/>
    <cfRule type="duplicateValues" dxfId="641" priority="69931"/>
    <cfRule type="duplicateValues" dxfId="640" priority="69930"/>
    <cfRule type="duplicateValues" dxfId="639" priority="69929"/>
    <cfRule type="duplicateValues" dxfId="638" priority="69928"/>
    <cfRule type="duplicateValues" dxfId="637" priority="69927"/>
    <cfRule type="duplicateValues" dxfId="636" priority="69926"/>
    <cfRule type="duplicateValues" dxfId="635" priority="69925"/>
    <cfRule type="duplicateValues" dxfId="634" priority="69924"/>
    <cfRule type="duplicateValues" dxfId="633" priority="69923"/>
    <cfRule type="duplicateValues" dxfId="632" priority="69922"/>
    <cfRule type="duplicateValues" dxfId="631" priority="69921"/>
    <cfRule type="duplicateValues" dxfId="630" priority="69920"/>
    <cfRule type="duplicateValues" dxfId="629" priority="69919"/>
    <cfRule type="duplicateValues" dxfId="628" priority="69918"/>
    <cfRule type="duplicateValues" dxfId="627" priority="69917"/>
    <cfRule type="duplicateValues" dxfId="626" priority="69947"/>
    <cfRule type="duplicateValues" dxfId="625" priority="69946"/>
    <cfRule type="duplicateValues" dxfId="624" priority="70001"/>
    <cfRule type="duplicateValues" dxfId="623" priority="70000"/>
    <cfRule type="duplicateValues" dxfId="622" priority="69999"/>
    <cfRule type="duplicateValues" dxfId="621" priority="69998"/>
    <cfRule type="duplicateValues" dxfId="620" priority="69997"/>
    <cfRule type="duplicateValues" dxfId="619" priority="69996"/>
    <cfRule type="duplicateValues" dxfId="618" priority="69995"/>
    <cfRule type="duplicateValues" dxfId="617" priority="69994"/>
    <cfRule type="duplicateValues" dxfId="616" priority="69993"/>
    <cfRule type="duplicateValues" dxfId="615" priority="69992"/>
    <cfRule type="duplicateValues" dxfId="614" priority="69991"/>
    <cfRule type="duplicateValues" dxfId="613" priority="69990"/>
    <cfRule type="duplicateValues" dxfId="612" priority="69989"/>
    <cfRule type="duplicateValues" dxfId="611" priority="69988"/>
    <cfRule type="duplicateValues" dxfId="610" priority="69987"/>
    <cfRule type="duplicateValues" dxfId="609" priority="69945"/>
    <cfRule type="duplicateValues" dxfId="608" priority="69985"/>
    <cfRule type="duplicateValues" dxfId="607" priority="69984"/>
    <cfRule type="duplicateValues" dxfId="606" priority="69983"/>
    <cfRule type="duplicateValues" dxfId="605" priority="69982"/>
    <cfRule type="duplicateValues" dxfId="604" priority="69981"/>
    <cfRule type="duplicateValues" dxfId="603" priority="69980"/>
    <cfRule type="duplicateValues" dxfId="602" priority="69979"/>
    <cfRule type="duplicateValues" dxfId="601" priority="69978"/>
    <cfRule type="duplicateValues" dxfId="600" priority="69977"/>
    <cfRule type="duplicateValues" dxfId="599" priority="69976"/>
    <cfRule type="duplicateValues" dxfId="598" priority="69975"/>
    <cfRule type="duplicateValues" dxfId="597" priority="69974"/>
    <cfRule type="duplicateValues" dxfId="596" priority="69973"/>
    <cfRule type="duplicateValues" dxfId="595" priority="69972"/>
    <cfRule type="duplicateValues" dxfId="594" priority="69971"/>
    <cfRule type="duplicateValues" dxfId="593" priority="69970"/>
    <cfRule type="duplicateValues" dxfId="592" priority="69969"/>
    <cfRule type="duplicateValues" dxfId="591" priority="69968"/>
    <cfRule type="duplicateValues" dxfId="590" priority="69967"/>
    <cfRule type="duplicateValues" dxfId="589" priority="69966"/>
    <cfRule type="duplicateValues" dxfId="588" priority="69986"/>
    <cfRule type="duplicateValues" dxfId="587" priority="69964"/>
    <cfRule type="duplicateValues" dxfId="586" priority="69963"/>
    <cfRule type="duplicateValues" dxfId="585" priority="69962"/>
    <cfRule type="duplicateValues" dxfId="584" priority="69961"/>
    <cfRule type="duplicateValues" dxfId="583" priority="69960"/>
    <cfRule type="duplicateValues" dxfId="582" priority="69959"/>
    <cfRule type="duplicateValues" dxfId="581" priority="69958"/>
    <cfRule type="duplicateValues" dxfId="580" priority="69957"/>
    <cfRule type="duplicateValues" dxfId="579" priority="69956"/>
    <cfRule type="duplicateValues" dxfId="578" priority="69955"/>
    <cfRule type="duplicateValues" dxfId="577" priority="69954"/>
    <cfRule type="duplicateValues" dxfId="576" priority="69953"/>
    <cfRule type="duplicateValues" dxfId="575" priority="69952"/>
    <cfRule type="duplicateValues" dxfId="574" priority="69951"/>
    <cfRule type="duplicateValues" dxfId="573" priority="69950"/>
    <cfRule type="duplicateValues" dxfId="572" priority="69949"/>
    <cfRule type="duplicateValues" dxfId="571" priority="69948"/>
    <cfRule type="duplicateValues" dxfId="570" priority="69944"/>
    <cfRule type="duplicateValues" dxfId="569" priority="69943"/>
    <cfRule type="duplicateValues" dxfId="568" priority="69942"/>
    <cfRule type="duplicateValues" dxfId="567" priority="69965"/>
  </conditionalFormatting>
  <conditionalFormatting sqref="M829">
    <cfRule type="duplicateValues" dxfId="566" priority="429"/>
    <cfRule type="duplicateValues" dxfId="565" priority="406"/>
    <cfRule type="duplicateValues" dxfId="564" priority="405"/>
    <cfRule type="duplicateValues" dxfId="563" priority="404"/>
    <cfRule type="duplicateValues" dxfId="562" priority="403"/>
    <cfRule type="duplicateValues" dxfId="561" priority="402"/>
    <cfRule type="duplicateValues" dxfId="560" priority="401"/>
    <cfRule type="duplicateValues" dxfId="559" priority="400"/>
    <cfRule type="duplicateValues" dxfId="558" priority="399"/>
    <cfRule type="duplicateValues" dxfId="557" priority="398"/>
    <cfRule type="duplicateValues" dxfId="556" priority="397"/>
    <cfRule type="duplicateValues" dxfId="555" priority="396"/>
    <cfRule type="duplicateValues" dxfId="554" priority="395"/>
    <cfRule type="duplicateValues" dxfId="553" priority="394"/>
    <cfRule type="duplicateValues" dxfId="552" priority="393"/>
    <cfRule type="duplicateValues" dxfId="551" priority="392"/>
    <cfRule type="duplicateValues" dxfId="550" priority="391"/>
    <cfRule type="duplicateValues" dxfId="549" priority="390"/>
    <cfRule type="duplicateValues" dxfId="548" priority="389"/>
    <cfRule type="duplicateValues" dxfId="547" priority="388"/>
    <cfRule type="duplicateValues" dxfId="546" priority="387"/>
    <cfRule type="duplicateValues" dxfId="545" priority="386"/>
    <cfRule type="duplicateValues" dxfId="544" priority="385"/>
    <cfRule type="duplicateValues" dxfId="543" priority="384"/>
    <cfRule type="duplicateValues" dxfId="542" priority="383"/>
    <cfRule type="duplicateValues" dxfId="541" priority="382"/>
    <cfRule type="duplicateValues" dxfId="540" priority="381"/>
    <cfRule type="duplicateValues" dxfId="539" priority="450"/>
    <cfRule type="duplicateValues" dxfId="538" priority="466"/>
    <cfRule type="duplicateValues" dxfId="537" priority="465"/>
    <cfRule type="duplicateValues" dxfId="536" priority="464"/>
    <cfRule type="duplicateValues" dxfId="535" priority="463"/>
    <cfRule type="duplicateValues" dxfId="534" priority="462"/>
    <cfRule type="duplicateValues" dxfId="533" priority="461"/>
    <cfRule type="duplicateValues" dxfId="532" priority="460"/>
    <cfRule type="duplicateValues" dxfId="531" priority="459"/>
    <cfRule type="duplicateValues" dxfId="530" priority="458"/>
    <cfRule type="duplicateValues" dxfId="529" priority="457"/>
    <cfRule type="duplicateValues" dxfId="528" priority="456"/>
    <cfRule type="duplicateValues" dxfId="527" priority="455"/>
    <cfRule type="duplicateValues" dxfId="526" priority="454"/>
    <cfRule type="duplicateValues" dxfId="525" priority="453"/>
    <cfRule type="duplicateValues" dxfId="524" priority="452"/>
    <cfRule type="duplicateValues" dxfId="523" priority="451"/>
    <cfRule type="duplicateValues" dxfId="522" priority="449"/>
    <cfRule type="duplicateValues" dxfId="521" priority="448"/>
    <cfRule type="duplicateValues" dxfId="520" priority="447"/>
    <cfRule type="duplicateValues" dxfId="519" priority="446"/>
    <cfRule type="duplicateValues" dxfId="518" priority="445"/>
    <cfRule type="duplicateValues" dxfId="517" priority="444"/>
    <cfRule type="duplicateValues" dxfId="516" priority="443"/>
    <cfRule type="duplicateValues" dxfId="515" priority="442"/>
    <cfRule type="duplicateValues" dxfId="514" priority="441"/>
    <cfRule type="duplicateValues" dxfId="513" priority="440"/>
    <cfRule type="duplicateValues" dxfId="512" priority="439"/>
    <cfRule type="duplicateValues" dxfId="511" priority="438"/>
    <cfRule type="duplicateValues" dxfId="510" priority="437"/>
    <cfRule type="duplicateValues" dxfId="509" priority="436"/>
    <cfRule type="duplicateValues" dxfId="508" priority="435"/>
    <cfRule type="duplicateValues" dxfId="507" priority="434"/>
    <cfRule type="duplicateValues" dxfId="506" priority="433"/>
    <cfRule type="duplicateValues" dxfId="505" priority="432"/>
    <cfRule type="duplicateValues" dxfId="504" priority="431"/>
    <cfRule type="duplicateValues" dxfId="503" priority="430"/>
    <cfRule type="duplicateValues" dxfId="502" priority="428"/>
    <cfRule type="duplicateValues" dxfId="501" priority="427"/>
    <cfRule type="duplicateValues" dxfId="500" priority="426"/>
    <cfRule type="duplicateValues" dxfId="499" priority="425"/>
    <cfRule type="duplicateValues" dxfId="498" priority="424"/>
    <cfRule type="duplicateValues" dxfId="497" priority="423"/>
    <cfRule type="duplicateValues" dxfId="496" priority="422"/>
    <cfRule type="duplicateValues" dxfId="495" priority="421"/>
    <cfRule type="duplicateValues" dxfId="494" priority="420"/>
    <cfRule type="duplicateValues" dxfId="493" priority="419"/>
    <cfRule type="duplicateValues" dxfId="492" priority="418"/>
    <cfRule type="duplicateValues" dxfId="491" priority="417"/>
    <cfRule type="duplicateValues" dxfId="490" priority="416"/>
    <cfRule type="duplicateValues" dxfId="489" priority="415"/>
    <cfRule type="duplicateValues" dxfId="488" priority="414"/>
    <cfRule type="duplicateValues" dxfId="487" priority="413"/>
    <cfRule type="duplicateValues" dxfId="486" priority="412"/>
    <cfRule type="duplicateValues" dxfId="485" priority="411"/>
    <cfRule type="duplicateValues" dxfId="484" priority="410"/>
    <cfRule type="duplicateValues" dxfId="483" priority="409"/>
    <cfRule type="duplicateValues" dxfId="482" priority="408"/>
    <cfRule type="duplicateValues" dxfId="481" priority="407"/>
  </conditionalFormatting>
  <conditionalFormatting sqref="Q789">
    <cfRule type="duplicateValues" dxfId="480" priority="519"/>
    <cfRule type="duplicateValues" dxfId="479" priority="518"/>
    <cfRule type="duplicateValues" dxfId="478" priority="517"/>
    <cfRule type="duplicateValues" dxfId="477" priority="516"/>
    <cfRule type="duplicateValues" dxfId="476" priority="515"/>
    <cfRule type="duplicateValues" dxfId="475" priority="514"/>
    <cfRule type="duplicateValues" dxfId="474" priority="513"/>
    <cfRule type="duplicateValues" dxfId="473" priority="512"/>
    <cfRule type="duplicateValues" dxfId="472" priority="511"/>
    <cfRule type="duplicateValues" dxfId="471" priority="510"/>
    <cfRule type="duplicateValues" dxfId="470" priority="509"/>
    <cfRule type="duplicateValues" dxfId="469" priority="508"/>
    <cfRule type="duplicateValues" dxfId="468" priority="507"/>
    <cfRule type="duplicateValues" dxfId="467" priority="506"/>
    <cfRule type="duplicateValues" dxfId="466" priority="505"/>
    <cfRule type="duplicateValues" dxfId="465" priority="504"/>
    <cfRule type="duplicateValues" dxfId="464" priority="503"/>
    <cfRule type="duplicateValues" dxfId="463" priority="502"/>
    <cfRule type="duplicateValues" dxfId="462" priority="501"/>
    <cfRule type="duplicateValues" dxfId="461" priority="500"/>
    <cfRule type="duplicateValues" dxfId="460" priority="499"/>
    <cfRule type="duplicateValues" dxfId="459" priority="498"/>
    <cfRule type="duplicateValues" dxfId="458" priority="497"/>
    <cfRule type="duplicateValues" dxfId="457" priority="532"/>
    <cfRule type="duplicateValues" dxfId="456" priority="531"/>
    <cfRule type="duplicateValues" dxfId="455" priority="522"/>
    <cfRule type="duplicateValues" dxfId="454" priority="521"/>
    <cfRule type="duplicateValues" dxfId="453" priority="520"/>
    <cfRule type="duplicateValues" dxfId="452" priority="535"/>
    <cfRule type="duplicateValues" dxfId="451" priority="534"/>
    <cfRule type="duplicateValues" dxfId="450" priority="533"/>
    <cfRule type="duplicateValues" dxfId="449" priority="530"/>
    <cfRule type="duplicateValues" dxfId="448" priority="524"/>
    <cfRule type="duplicateValues" dxfId="447" priority="529"/>
    <cfRule type="duplicateValues" dxfId="446" priority="528"/>
    <cfRule type="duplicateValues" dxfId="445" priority="527"/>
    <cfRule type="duplicateValues" dxfId="444" priority="526"/>
    <cfRule type="duplicateValues" dxfId="443" priority="525"/>
    <cfRule type="duplicateValues" dxfId="442" priority="523"/>
  </conditionalFormatting>
  <conditionalFormatting sqref="U21">
    <cfRule type="duplicateValues" dxfId="441" priority="1315"/>
    <cfRule type="duplicateValues" dxfId="440" priority="1317"/>
    <cfRule type="duplicateValues" dxfId="439" priority="1310"/>
    <cfRule type="duplicateValues" dxfId="438" priority="1311"/>
    <cfRule type="duplicateValues" dxfId="437" priority="1312"/>
    <cfRule type="duplicateValues" dxfId="436" priority="1313"/>
    <cfRule type="duplicateValues" dxfId="435" priority="1314"/>
    <cfRule type="duplicateValues" dxfId="434" priority="1316"/>
  </conditionalFormatting>
  <conditionalFormatting sqref="U33">
    <cfRule type="duplicateValues" dxfId="433" priority="1283"/>
    <cfRule type="duplicateValues" dxfId="432" priority="1284"/>
    <cfRule type="duplicateValues" dxfId="431" priority="1285"/>
    <cfRule type="duplicateValues" dxfId="430" priority="1286"/>
    <cfRule type="duplicateValues" dxfId="429" priority="1287"/>
    <cfRule type="duplicateValues" dxfId="428" priority="1290"/>
    <cfRule type="duplicateValues" dxfId="427" priority="1289"/>
    <cfRule type="duplicateValues" dxfId="426" priority="1291"/>
    <cfRule type="duplicateValues" dxfId="425" priority="1292"/>
    <cfRule type="duplicateValues" dxfId="424" priority="1293"/>
    <cfRule type="duplicateValues" dxfId="423" priority="1294"/>
    <cfRule type="duplicateValues" dxfId="422" priority="1288"/>
    <cfRule type="duplicateValues" dxfId="421" priority="1295"/>
  </conditionalFormatting>
  <conditionalFormatting sqref="U113">
    <cfRule type="duplicateValues" dxfId="420" priority="1213"/>
    <cfRule type="duplicateValues" dxfId="419" priority="1217"/>
    <cfRule type="duplicateValues" dxfId="418" priority="1212"/>
    <cfRule type="duplicateValues" dxfId="417" priority="1209"/>
    <cfRule type="duplicateValues" dxfId="416" priority="1208"/>
    <cfRule type="duplicateValues" dxfId="415" priority="1211"/>
    <cfRule type="duplicateValues" dxfId="414" priority="1216"/>
    <cfRule type="duplicateValues" dxfId="413" priority="1210"/>
    <cfRule type="duplicateValues" dxfId="412" priority="1215"/>
    <cfRule type="duplicateValues" dxfId="411" priority="1214"/>
  </conditionalFormatting>
  <conditionalFormatting sqref="U179">
    <cfRule type="duplicateValues" dxfId="410" priority="1182"/>
    <cfRule type="duplicateValues" dxfId="409" priority="1186"/>
    <cfRule type="duplicateValues" dxfId="408" priority="1190"/>
    <cfRule type="duplicateValues" dxfId="407" priority="1189"/>
    <cfRule type="duplicateValues" dxfId="406" priority="1188"/>
    <cfRule type="duplicateValues" dxfId="405" priority="1187"/>
    <cfRule type="duplicateValues" dxfId="404" priority="1185"/>
    <cfRule type="duplicateValues" dxfId="403" priority="1184"/>
    <cfRule type="duplicateValues" dxfId="402" priority="1183"/>
    <cfRule type="duplicateValues" dxfId="401" priority="1179"/>
    <cfRule type="duplicateValues" dxfId="400" priority="1181"/>
    <cfRule type="duplicateValues" dxfId="399" priority="1180"/>
    <cfRule type="duplicateValues" dxfId="398" priority="1191"/>
  </conditionalFormatting>
  <conditionalFormatting sqref="U250">
    <cfRule type="duplicateValues" dxfId="397" priority="1103"/>
    <cfRule type="duplicateValues" dxfId="396" priority="1102"/>
    <cfRule type="duplicateValues" dxfId="395" priority="1101"/>
    <cfRule type="duplicateValues" dxfId="394" priority="1100"/>
    <cfRule type="duplicateValues" dxfId="393" priority="1099"/>
    <cfRule type="duplicateValues" dxfId="392" priority="1104"/>
    <cfRule type="duplicateValues" dxfId="391" priority="1106"/>
    <cfRule type="duplicateValues" dxfId="390" priority="1097"/>
    <cfRule type="duplicateValues" dxfId="389" priority="1098"/>
    <cfRule type="duplicateValues" dxfId="388" priority="1105"/>
  </conditionalFormatting>
  <conditionalFormatting sqref="U252:U253">
    <cfRule type="duplicateValues" dxfId="387" priority="1110"/>
    <cfRule type="duplicateValues" dxfId="386" priority="1111"/>
    <cfRule type="duplicateValues" dxfId="385" priority="1112"/>
    <cfRule type="duplicateValues" dxfId="384" priority="1114"/>
    <cfRule type="duplicateValues" dxfId="383" priority="1115"/>
    <cfRule type="duplicateValues" dxfId="382" priority="1116"/>
    <cfRule type="duplicateValues" dxfId="381" priority="1113"/>
    <cfRule type="duplicateValues" dxfId="380" priority="1107"/>
    <cfRule type="duplicateValues" dxfId="379" priority="1108"/>
    <cfRule type="duplicateValues" dxfId="378" priority="1109"/>
  </conditionalFormatting>
  <conditionalFormatting sqref="U256:U257">
    <cfRule type="duplicateValues" dxfId="377" priority="1120"/>
    <cfRule type="duplicateValues" dxfId="376" priority="1121"/>
    <cfRule type="duplicateValues" dxfId="375" priority="1123"/>
    <cfRule type="duplicateValues" dxfId="374" priority="1124"/>
    <cfRule type="duplicateValues" dxfId="373" priority="1125"/>
    <cfRule type="duplicateValues" dxfId="372" priority="1126"/>
    <cfRule type="duplicateValues" dxfId="371" priority="1119"/>
    <cfRule type="duplicateValues" dxfId="370" priority="1122"/>
    <cfRule type="duplicateValues" dxfId="369" priority="1118"/>
    <cfRule type="duplicateValues" dxfId="368" priority="1117"/>
  </conditionalFormatting>
  <conditionalFormatting sqref="U263">
    <cfRule type="duplicateValues" dxfId="367" priority="1129"/>
    <cfRule type="duplicateValues" dxfId="366" priority="1127"/>
    <cfRule type="duplicateValues" dxfId="365" priority="1128"/>
    <cfRule type="duplicateValues" dxfId="364" priority="1130"/>
    <cfRule type="duplicateValues" dxfId="363" priority="1131"/>
    <cfRule type="duplicateValues" dxfId="362" priority="1132"/>
    <cfRule type="duplicateValues" dxfId="361" priority="1133"/>
    <cfRule type="duplicateValues" dxfId="360" priority="1134"/>
    <cfRule type="duplicateValues" dxfId="359" priority="1135"/>
    <cfRule type="duplicateValues" dxfId="358" priority="1136"/>
  </conditionalFormatting>
  <conditionalFormatting sqref="U408">
    <cfRule type="duplicateValues" dxfId="357" priority="992"/>
    <cfRule type="duplicateValues" dxfId="356" priority="993"/>
    <cfRule type="duplicateValues" dxfId="355" priority="995"/>
    <cfRule type="duplicateValues" dxfId="354" priority="996"/>
    <cfRule type="duplicateValues" dxfId="353" priority="985"/>
    <cfRule type="duplicateValues" dxfId="352" priority="989"/>
    <cfRule type="duplicateValues" dxfId="351" priority="990"/>
    <cfRule type="duplicateValues" dxfId="350" priority="991"/>
    <cfRule type="duplicateValues" dxfId="349" priority="986"/>
    <cfRule type="duplicateValues" dxfId="348" priority="987"/>
    <cfRule type="duplicateValues" dxfId="347" priority="988"/>
    <cfRule type="duplicateValues" dxfId="346" priority="984"/>
    <cfRule type="duplicateValues" dxfId="345" priority="994"/>
  </conditionalFormatting>
  <conditionalFormatting sqref="U413">
    <cfRule type="duplicateValues" dxfId="344" priority="999"/>
    <cfRule type="duplicateValues" dxfId="343" priority="998"/>
    <cfRule type="duplicateValues" dxfId="342" priority="1009"/>
    <cfRule type="duplicateValues" dxfId="341" priority="1008"/>
    <cfRule type="duplicateValues" dxfId="340" priority="1007"/>
    <cfRule type="duplicateValues" dxfId="339" priority="1006"/>
    <cfRule type="duplicateValues" dxfId="338" priority="1003"/>
    <cfRule type="duplicateValues" dxfId="337" priority="1004"/>
    <cfRule type="duplicateValues" dxfId="336" priority="1002"/>
    <cfRule type="duplicateValues" dxfId="335" priority="1001"/>
    <cfRule type="duplicateValues" dxfId="334" priority="1000"/>
    <cfRule type="duplicateValues" dxfId="333" priority="997"/>
    <cfRule type="duplicateValues" dxfId="332" priority="1005"/>
  </conditionalFormatting>
  <conditionalFormatting sqref="U689">
    <cfRule type="duplicateValues" dxfId="331" priority="667"/>
    <cfRule type="duplicateValues" dxfId="330" priority="666"/>
    <cfRule type="duplicateValues" dxfId="329" priority="665"/>
    <cfRule type="duplicateValues" dxfId="328" priority="664"/>
    <cfRule type="duplicateValues" dxfId="327" priority="663"/>
    <cfRule type="duplicateValues" dxfId="326" priority="662"/>
    <cfRule type="duplicateValues" dxfId="325" priority="661"/>
    <cfRule type="duplicateValues" dxfId="324" priority="660"/>
    <cfRule type="duplicateValues" dxfId="323" priority="669"/>
    <cfRule type="duplicateValues" dxfId="322" priority="670"/>
    <cfRule type="duplicateValues" dxfId="321" priority="668"/>
    <cfRule type="duplicateValues" dxfId="320" priority="658"/>
    <cfRule type="duplicateValues" dxfId="319" priority="659"/>
  </conditionalFormatting>
  <conditionalFormatting sqref="U694">
    <cfRule type="duplicateValues" dxfId="318" priority="645"/>
    <cfRule type="duplicateValues" dxfId="317" priority="646"/>
    <cfRule type="duplicateValues" dxfId="316" priority="657"/>
    <cfRule type="duplicateValues" dxfId="315" priority="656"/>
    <cfRule type="duplicateValues" dxfId="314" priority="655"/>
    <cfRule type="duplicateValues" dxfId="313" priority="654"/>
    <cfRule type="duplicateValues" dxfId="312" priority="653"/>
    <cfRule type="duplicateValues" dxfId="311" priority="652"/>
    <cfRule type="duplicateValues" dxfId="310" priority="651"/>
    <cfRule type="duplicateValues" dxfId="309" priority="650"/>
    <cfRule type="duplicateValues" dxfId="308" priority="649"/>
    <cfRule type="duplicateValues" dxfId="307" priority="648"/>
    <cfRule type="duplicateValues" dxfId="306" priority="647"/>
  </conditionalFormatting>
  <conditionalFormatting sqref="U864">
    <cfRule type="duplicateValues" dxfId="305" priority="356"/>
    <cfRule type="duplicateValues" dxfId="304" priority="365"/>
    <cfRule type="duplicateValues" dxfId="303" priority="363"/>
    <cfRule type="duplicateValues" dxfId="302" priority="361"/>
    <cfRule type="duplicateValues" dxfId="301" priority="360"/>
    <cfRule type="duplicateValues" dxfId="300" priority="359"/>
    <cfRule type="duplicateValues" dxfId="299" priority="364"/>
    <cfRule type="duplicateValues" dxfId="298" priority="358"/>
    <cfRule type="duplicateValues" dxfId="297" priority="357"/>
    <cfRule type="duplicateValues" dxfId="296" priority="362"/>
  </conditionalFormatting>
  <conditionalFormatting sqref="U867">
    <cfRule type="duplicateValues" dxfId="295" priority="339"/>
    <cfRule type="duplicateValues" dxfId="294" priority="338"/>
    <cfRule type="duplicateValues" dxfId="293" priority="333"/>
    <cfRule type="duplicateValues" dxfId="292" priority="336"/>
    <cfRule type="duplicateValues" dxfId="291" priority="334"/>
    <cfRule type="duplicateValues" dxfId="290" priority="332"/>
    <cfRule type="duplicateValues" dxfId="289" priority="341"/>
    <cfRule type="duplicateValues" dxfId="288" priority="340"/>
    <cfRule type="duplicateValues" dxfId="287" priority="335"/>
    <cfRule type="duplicateValues" dxfId="286" priority="337"/>
  </conditionalFormatting>
  <conditionalFormatting sqref="U872">
    <cfRule type="duplicateValues" dxfId="285" priority="234"/>
    <cfRule type="duplicateValues" dxfId="284" priority="242"/>
    <cfRule type="duplicateValues" dxfId="283" priority="243"/>
    <cfRule type="duplicateValues" dxfId="282" priority="241"/>
    <cfRule type="duplicateValues" dxfId="281" priority="239"/>
    <cfRule type="duplicateValues" dxfId="280" priority="238"/>
    <cfRule type="duplicateValues" dxfId="279" priority="237"/>
    <cfRule type="duplicateValues" dxfId="278" priority="236"/>
    <cfRule type="duplicateValues" dxfId="277" priority="235"/>
    <cfRule type="duplicateValues" dxfId="276" priority="240"/>
  </conditionalFormatting>
  <conditionalFormatting sqref="U873">
    <cfRule type="duplicateValues" dxfId="275" priority="259"/>
    <cfRule type="duplicateValues" dxfId="274" priority="258"/>
    <cfRule type="duplicateValues" dxfId="273" priority="257"/>
    <cfRule type="duplicateValues" dxfId="272" priority="256"/>
    <cfRule type="duplicateValues" dxfId="271" priority="244"/>
    <cfRule type="duplicateValues" dxfId="270" priority="245"/>
    <cfRule type="duplicateValues" dxfId="269" priority="255"/>
    <cfRule type="duplicateValues" dxfId="268" priority="246"/>
    <cfRule type="duplicateValues" dxfId="267" priority="248"/>
    <cfRule type="duplicateValues" dxfId="266" priority="254"/>
    <cfRule type="duplicateValues" dxfId="265" priority="253"/>
    <cfRule type="duplicateValues" dxfId="264" priority="252"/>
    <cfRule type="duplicateValues" dxfId="263" priority="251"/>
    <cfRule type="duplicateValues" dxfId="262" priority="250"/>
    <cfRule type="duplicateValues" dxfId="261" priority="249"/>
    <cfRule type="duplicateValues" dxfId="260" priority="247"/>
    <cfRule type="duplicateValues" dxfId="259" priority="261"/>
    <cfRule type="duplicateValues" dxfId="258" priority="260"/>
  </conditionalFormatting>
  <conditionalFormatting sqref="U874">
    <cfRule type="duplicateValues" dxfId="257" priority="263"/>
    <cfRule type="duplicateValues" dxfId="256" priority="264"/>
    <cfRule type="duplicateValues" dxfId="255" priority="265"/>
    <cfRule type="duplicateValues" dxfId="254" priority="266"/>
    <cfRule type="duplicateValues" dxfId="253" priority="267"/>
    <cfRule type="duplicateValues" dxfId="252" priority="268"/>
    <cfRule type="duplicateValues" dxfId="251" priority="269"/>
    <cfRule type="duplicateValues" dxfId="250" priority="270"/>
    <cfRule type="duplicateValues" dxfId="249" priority="271"/>
    <cfRule type="duplicateValues" dxfId="248" priority="262"/>
  </conditionalFormatting>
  <conditionalFormatting sqref="U877">
    <cfRule type="duplicateValues" dxfId="247" priority="310"/>
    <cfRule type="duplicateValues" dxfId="246" priority="316"/>
    <cfRule type="duplicateValues" dxfId="245" priority="315"/>
    <cfRule type="duplicateValues" dxfId="244" priority="314"/>
    <cfRule type="duplicateValues" dxfId="243" priority="313"/>
    <cfRule type="duplicateValues" dxfId="242" priority="309"/>
    <cfRule type="duplicateValues" dxfId="241" priority="305"/>
    <cfRule type="duplicateValues" dxfId="240" priority="311"/>
    <cfRule type="duplicateValues" dxfId="239" priority="307"/>
    <cfRule type="duplicateValues" dxfId="238" priority="308"/>
    <cfRule type="duplicateValues" dxfId="237" priority="319"/>
    <cfRule type="duplicateValues" dxfId="236" priority="304"/>
    <cfRule type="duplicateValues" dxfId="235" priority="318"/>
    <cfRule type="duplicateValues" dxfId="234" priority="317"/>
    <cfRule type="duplicateValues" dxfId="233" priority="312"/>
    <cfRule type="duplicateValues" dxfId="232" priority="303"/>
    <cfRule type="duplicateValues" dxfId="231" priority="302"/>
    <cfRule type="duplicateValues" dxfId="230" priority="306"/>
  </conditionalFormatting>
  <conditionalFormatting sqref="U881">
    <cfRule type="duplicateValues" dxfId="229" priority="278"/>
    <cfRule type="duplicateValues" dxfId="228" priority="272"/>
    <cfRule type="duplicateValues" dxfId="227" priority="273"/>
    <cfRule type="duplicateValues" dxfId="226" priority="281"/>
    <cfRule type="duplicateValues" dxfId="225" priority="280"/>
    <cfRule type="duplicateValues" dxfId="224" priority="274"/>
    <cfRule type="duplicateValues" dxfId="223" priority="275"/>
    <cfRule type="duplicateValues" dxfId="222" priority="276"/>
    <cfRule type="duplicateValues" dxfId="221" priority="277"/>
    <cfRule type="duplicateValues" dxfId="220" priority="279"/>
  </conditionalFormatting>
  <conditionalFormatting sqref="U884">
    <cfRule type="duplicateValues" dxfId="219" priority="289"/>
    <cfRule type="duplicateValues" dxfId="218" priority="291"/>
    <cfRule type="duplicateValues" dxfId="217" priority="287"/>
    <cfRule type="duplicateValues" dxfId="216" priority="286"/>
    <cfRule type="duplicateValues" dxfId="215" priority="285"/>
    <cfRule type="duplicateValues" dxfId="214" priority="284"/>
    <cfRule type="duplicateValues" dxfId="213" priority="283"/>
    <cfRule type="duplicateValues" dxfId="212" priority="282"/>
    <cfRule type="duplicateValues" dxfId="211" priority="290"/>
    <cfRule type="duplicateValues" dxfId="210" priority="288"/>
  </conditionalFormatting>
  <conditionalFormatting sqref="U891">
    <cfRule type="duplicateValues" dxfId="209" priority="292"/>
    <cfRule type="duplicateValues" dxfId="208" priority="293"/>
    <cfRule type="duplicateValues" dxfId="207" priority="294"/>
    <cfRule type="duplicateValues" dxfId="206" priority="295"/>
    <cfRule type="duplicateValues" dxfId="205" priority="296"/>
    <cfRule type="duplicateValues" dxfId="204" priority="297"/>
    <cfRule type="duplicateValues" dxfId="203" priority="298"/>
    <cfRule type="duplicateValues" dxfId="202" priority="299"/>
    <cfRule type="duplicateValues" dxfId="201" priority="301"/>
    <cfRule type="duplicateValues" dxfId="200" priority="300"/>
  </conditionalFormatting>
  <conditionalFormatting sqref="U893">
    <cfRule type="duplicateValues" dxfId="199" priority="321"/>
    <cfRule type="duplicateValues" dxfId="198" priority="327"/>
    <cfRule type="duplicateValues" dxfId="197" priority="322"/>
    <cfRule type="duplicateValues" dxfId="196" priority="323"/>
    <cfRule type="duplicateValues" dxfId="195" priority="324"/>
    <cfRule type="duplicateValues" dxfId="194" priority="325"/>
    <cfRule type="duplicateValues" dxfId="193" priority="326"/>
    <cfRule type="duplicateValues" dxfId="192" priority="328"/>
    <cfRule type="duplicateValues" dxfId="191" priority="330"/>
    <cfRule type="duplicateValues" dxfId="190" priority="329"/>
  </conditionalFormatting>
  <conditionalFormatting sqref="U894:U895">
    <cfRule type="duplicateValues" dxfId="189" priority="225"/>
    <cfRule type="duplicateValues" dxfId="188" priority="232"/>
    <cfRule type="duplicateValues" dxfId="187" priority="233"/>
    <cfRule type="duplicateValues" dxfId="186" priority="230"/>
    <cfRule type="duplicateValues" dxfId="185" priority="228"/>
    <cfRule type="duplicateValues" dxfId="184" priority="227"/>
    <cfRule type="duplicateValues" dxfId="183" priority="226"/>
    <cfRule type="duplicateValues" dxfId="182" priority="231"/>
    <cfRule type="duplicateValues" dxfId="181" priority="229"/>
    <cfRule type="duplicateValues" dxfId="180" priority="224"/>
  </conditionalFormatting>
  <conditionalFormatting sqref="U938">
    <cfRule type="duplicateValues" dxfId="179" priority="107"/>
    <cfRule type="duplicateValues" dxfId="178" priority="108"/>
    <cfRule type="duplicateValues" dxfId="177" priority="109"/>
    <cfRule type="duplicateValues" dxfId="176" priority="111"/>
    <cfRule type="duplicateValues" dxfId="175" priority="112"/>
    <cfRule type="duplicateValues" dxfId="174" priority="113"/>
    <cfRule type="duplicateValues" dxfId="173" priority="106"/>
    <cfRule type="duplicateValues" dxfId="172" priority="114"/>
    <cfRule type="duplicateValues" dxfId="171" priority="110"/>
    <cfRule type="duplicateValues" dxfId="170" priority="121"/>
    <cfRule type="duplicateValues" dxfId="169" priority="120"/>
    <cfRule type="duplicateValues" dxfId="168" priority="119"/>
    <cfRule type="duplicateValues" dxfId="167" priority="118"/>
    <cfRule type="duplicateValues" dxfId="166" priority="117"/>
    <cfRule type="duplicateValues" dxfId="165" priority="116"/>
    <cfRule type="duplicateValues" dxfId="164" priority="115"/>
    <cfRule type="duplicateValues" dxfId="163" priority="122"/>
    <cfRule type="duplicateValues" dxfId="162" priority="105"/>
  </conditionalFormatting>
  <conditionalFormatting sqref="U949:U950">
    <cfRule type="duplicateValues" dxfId="161" priority="135"/>
    <cfRule type="duplicateValues" dxfId="160" priority="124"/>
    <cfRule type="duplicateValues" dxfId="159" priority="125"/>
    <cfRule type="duplicateValues" dxfId="158" priority="126"/>
    <cfRule type="duplicateValues" dxfId="157" priority="127"/>
    <cfRule type="duplicateValues" dxfId="156" priority="128"/>
    <cfRule type="duplicateValues" dxfId="155" priority="129"/>
    <cfRule type="duplicateValues" dxfId="154" priority="130"/>
    <cfRule type="duplicateValues" dxfId="153" priority="123"/>
    <cfRule type="duplicateValues" dxfId="152" priority="131"/>
    <cfRule type="duplicateValues" dxfId="151" priority="132"/>
    <cfRule type="duplicateValues" dxfId="150" priority="139"/>
    <cfRule type="duplicateValues" dxfId="149" priority="138"/>
    <cfRule type="duplicateValues" dxfId="148" priority="133"/>
    <cfRule type="duplicateValues" dxfId="147" priority="134"/>
    <cfRule type="duplicateValues" dxfId="146" priority="136"/>
    <cfRule type="duplicateValues" dxfId="145" priority="137"/>
    <cfRule type="duplicateValues" dxfId="144" priority="140"/>
  </conditionalFormatting>
  <conditionalFormatting sqref="U952:U953">
    <cfRule type="duplicateValues" dxfId="143" priority="149"/>
    <cfRule type="duplicateValues" dxfId="142" priority="150"/>
    <cfRule type="duplicateValues" dxfId="141" priority="151"/>
    <cfRule type="duplicateValues" dxfId="140" priority="152"/>
    <cfRule type="duplicateValues" dxfId="139" priority="153"/>
    <cfRule type="duplicateValues" dxfId="138" priority="154"/>
    <cfRule type="duplicateValues" dxfId="137" priority="155"/>
    <cfRule type="duplicateValues" dxfId="136" priority="156"/>
    <cfRule type="duplicateValues" dxfId="135" priority="157"/>
    <cfRule type="duplicateValues" dxfId="134" priority="158"/>
    <cfRule type="duplicateValues" dxfId="133" priority="146"/>
    <cfRule type="duplicateValues" dxfId="132" priority="147"/>
    <cfRule type="duplicateValues" dxfId="131" priority="148"/>
    <cfRule type="duplicateValues" dxfId="130" priority="141"/>
    <cfRule type="duplicateValues" dxfId="129" priority="142"/>
    <cfRule type="duplicateValues" dxfId="128" priority="143"/>
    <cfRule type="duplicateValues" dxfId="127" priority="144"/>
    <cfRule type="duplicateValues" dxfId="126" priority="145"/>
  </conditionalFormatting>
  <conditionalFormatting sqref="U955">
    <cfRule type="duplicateValues" dxfId="125" priority="190"/>
    <cfRule type="duplicateValues" dxfId="124" priority="182"/>
    <cfRule type="duplicateValues" dxfId="123" priority="183"/>
    <cfRule type="duplicateValues" dxfId="122" priority="184"/>
    <cfRule type="duplicateValues" dxfId="121" priority="185"/>
    <cfRule type="duplicateValues" dxfId="120" priority="186"/>
    <cfRule type="duplicateValues" dxfId="119" priority="187"/>
    <cfRule type="duplicateValues" dxfId="118" priority="177"/>
    <cfRule type="duplicateValues" dxfId="117" priority="178"/>
    <cfRule type="duplicateValues" dxfId="116" priority="179"/>
    <cfRule type="duplicateValues" dxfId="115" priority="180"/>
    <cfRule type="duplicateValues" dxfId="114" priority="181"/>
    <cfRule type="duplicateValues" dxfId="113" priority="188"/>
    <cfRule type="duplicateValues" dxfId="112" priority="189"/>
    <cfRule type="duplicateValues" dxfId="111" priority="191"/>
    <cfRule type="duplicateValues" dxfId="110" priority="192"/>
    <cfRule type="duplicateValues" dxfId="109" priority="193"/>
    <cfRule type="duplicateValues" dxfId="108" priority="194"/>
  </conditionalFormatting>
  <conditionalFormatting sqref="U956">
    <cfRule type="duplicateValues" dxfId="107" priority="167"/>
    <cfRule type="duplicateValues" dxfId="106" priority="168"/>
    <cfRule type="duplicateValues" dxfId="105" priority="169"/>
    <cfRule type="duplicateValues" dxfId="104" priority="170"/>
    <cfRule type="duplicateValues" dxfId="103" priority="172"/>
    <cfRule type="duplicateValues" dxfId="102" priority="173"/>
    <cfRule type="duplicateValues" dxfId="101" priority="174"/>
    <cfRule type="duplicateValues" dxfId="100" priority="159"/>
    <cfRule type="duplicateValues" dxfId="99" priority="176"/>
    <cfRule type="duplicateValues" dxfId="98" priority="165"/>
    <cfRule type="duplicateValues" dxfId="97" priority="160"/>
    <cfRule type="duplicateValues" dxfId="96" priority="161"/>
    <cfRule type="duplicateValues" dxfId="95" priority="175"/>
    <cfRule type="duplicateValues" dxfId="94" priority="162"/>
    <cfRule type="duplicateValues" dxfId="93" priority="163"/>
    <cfRule type="duplicateValues" dxfId="92" priority="164"/>
    <cfRule type="duplicateValues" dxfId="91" priority="166"/>
    <cfRule type="duplicateValues" dxfId="90" priority="171"/>
  </conditionalFormatting>
  <conditionalFormatting sqref="U958:U959">
    <cfRule type="duplicateValues" dxfId="89" priority="82"/>
    <cfRule type="duplicateValues" dxfId="88" priority="81"/>
    <cfRule type="duplicateValues" dxfId="87" priority="80"/>
    <cfRule type="duplicateValues" dxfId="86" priority="79"/>
    <cfRule type="duplicateValues" dxfId="85" priority="84"/>
    <cfRule type="duplicateValues" dxfId="84" priority="83"/>
    <cfRule type="duplicateValues" dxfId="83" priority="78"/>
    <cfRule type="duplicateValues" dxfId="82" priority="77"/>
    <cfRule type="duplicateValues" dxfId="81" priority="76"/>
    <cfRule type="duplicateValues" dxfId="80" priority="75"/>
    <cfRule type="duplicateValues" dxfId="79" priority="73"/>
    <cfRule type="duplicateValues" dxfId="78" priority="85"/>
    <cfRule type="duplicateValues" dxfId="77" priority="74"/>
    <cfRule type="duplicateValues" dxfId="76" priority="86"/>
    <cfRule type="duplicateValues" dxfId="75" priority="87"/>
    <cfRule type="duplicateValues" dxfId="74" priority="88"/>
    <cfRule type="duplicateValues" dxfId="73" priority="89"/>
    <cfRule type="duplicateValues" dxfId="72" priority="90"/>
  </conditionalFormatting>
  <conditionalFormatting sqref="U970">
    <cfRule type="duplicateValues" dxfId="71" priority="65"/>
    <cfRule type="duplicateValues" dxfId="70" priority="66"/>
    <cfRule type="duplicateValues" dxfId="69" priority="67"/>
    <cfRule type="duplicateValues" dxfId="68" priority="68"/>
    <cfRule type="duplicateValues" dxfId="67" priority="69"/>
    <cfRule type="duplicateValues" dxfId="66" priority="70"/>
    <cfRule type="duplicateValues" dxfId="65" priority="71"/>
    <cfRule type="duplicateValues" dxfId="64" priority="72"/>
    <cfRule type="duplicateValues" dxfId="63" priority="55"/>
    <cfRule type="duplicateValues" dxfId="62" priority="59"/>
    <cfRule type="duplicateValues" dxfId="61" priority="62"/>
    <cfRule type="duplicateValues" dxfId="60" priority="56"/>
    <cfRule type="duplicateValues" dxfId="59" priority="57"/>
    <cfRule type="duplicateValues" dxfId="58" priority="58"/>
    <cfRule type="duplicateValues" dxfId="57" priority="60"/>
    <cfRule type="duplicateValues" dxfId="56" priority="61"/>
    <cfRule type="duplicateValues" dxfId="55" priority="63"/>
    <cfRule type="duplicateValues" dxfId="54" priority="64"/>
  </conditionalFormatting>
  <conditionalFormatting sqref="U987">
    <cfRule type="duplicateValues" dxfId="53" priority="30"/>
    <cfRule type="duplicateValues" dxfId="52" priority="34"/>
    <cfRule type="duplicateValues" dxfId="51" priority="35"/>
    <cfRule type="duplicateValues" dxfId="50" priority="28"/>
    <cfRule type="duplicateValues" dxfId="49" priority="27"/>
    <cfRule type="duplicateValues" dxfId="48" priority="31"/>
    <cfRule type="duplicateValues" dxfId="47" priority="24"/>
    <cfRule type="duplicateValues" dxfId="46" priority="26"/>
    <cfRule type="duplicateValues" dxfId="45" priority="36"/>
    <cfRule type="duplicateValues" dxfId="44" priority="25"/>
    <cfRule type="duplicateValues" dxfId="43" priority="20"/>
    <cfRule type="duplicateValues" dxfId="42" priority="32"/>
    <cfRule type="duplicateValues" dxfId="41" priority="23"/>
    <cfRule type="duplicateValues" dxfId="40" priority="22"/>
    <cfRule type="duplicateValues" dxfId="39" priority="21"/>
    <cfRule type="duplicateValues" dxfId="38" priority="29"/>
    <cfRule type="duplicateValues" dxfId="37" priority="19"/>
    <cfRule type="duplicateValues" dxfId="36" priority="33"/>
  </conditionalFormatting>
  <conditionalFormatting sqref="U989">
    <cfRule type="duplicateValues" dxfId="35" priority="48"/>
    <cfRule type="duplicateValues" dxfId="34" priority="49"/>
    <cfRule type="duplicateValues" dxfId="33" priority="50"/>
    <cfRule type="duplicateValues" dxfId="32" priority="51"/>
    <cfRule type="duplicateValues" dxfId="31" priority="52"/>
    <cfRule type="duplicateValues" dxfId="30" priority="45"/>
    <cfRule type="duplicateValues" dxfId="29" priority="54"/>
    <cfRule type="duplicateValues" dxfId="28" priority="40"/>
    <cfRule type="duplicateValues" dxfId="27" priority="37"/>
    <cfRule type="duplicateValues" dxfId="26" priority="38"/>
    <cfRule type="duplicateValues" dxfId="25" priority="39"/>
    <cfRule type="duplicateValues" dxfId="24" priority="46"/>
    <cfRule type="duplicateValues" dxfId="23" priority="53"/>
    <cfRule type="duplicateValues" dxfId="22" priority="41"/>
    <cfRule type="duplicateValues" dxfId="21" priority="42"/>
    <cfRule type="duplicateValues" dxfId="20" priority="43"/>
    <cfRule type="duplicateValues" dxfId="19" priority="44"/>
    <cfRule type="duplicateValues" dxfId="18" priority="47"/>
  </conditionalFormatting>
  <conditionalFormatting sqref="U995">
    <cfRule type="duplicateValues" dxfId="17" priority="15"/>
    <cfRule type="duplicateValues" dxfId="16" priority="14"/>
    <cfRule type="duplicateValues" dxfId="15" priority="13"/>
    <cfRule type="duplicateValues" dxfId="14" priority="12"/>
    <cfRule type="duplicateValues" dxfId="13" priority="11"/>
    <cfRule type="duplicateValues" dxfId="12" priority="10"/>
    <cfRule type="duplicateValues" dxfId="11" priority="9"/>
    <cfRule type="duplicateValues" dxfId="10" priority="8"/>
    <cfRule type="duplicateValues" dxfId="9" priority="7"/>
    <cfRule type="duplicateValues" dxfId="8" priority="6"/>
    <cfRule type="duplicateValues" dxfId="7" priority="5"/>
    <cfRule type="duplicateValues" dxfId="6" priority="17"/>
    <cfRule type="duplicateValues" dxfId="5" priority="3"/>
    <cfRule type="duplicateValues" dxfId="4" priority="1"/>
    <cfRule type="duplicateValues" dxfId="3" priority="2"/>
    <cfRule type="duplicateValues" dxfId="2" priority="16"/>
    <cfRule type="duplicateValues" dxfId="1" priority="18"/>
    <cfRule type="duplicateValues" dxfId="0" priority="4"/>
  </conditionalFormatting>
  <dataValidations count="1">
    <dataValidation type="list" allowBlank="1" showInputMessage="1" showErrorMessage="1" sqref="V2:V997" xr:uid="{F992A9E6-4309-47FD-95FC-C30B1BBDC972}">
      <formula1>$AA$3:$AA$11</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36C7C-AB71-498F-BF32-025388785C84}">
  <dimension ref="A1:B12"/>
  <sheetViews>
    <sheetView workbookViewId="0">
      <selection activeCell="B28" sqref="B28"/>
    </sheetView>
  </sheetViews>
  <sheetFormatPr baseColWidth="10" defaultRowHeight="15" x14ac:dyDescent="0.25"/>
  <cols>
    <col min="1" max="1" width="21.42578125" bestFit="1" customWidth="1"/>
    <col min="2" max="2" width="30" bestFit="1" customWidth="1"/>
    <col min="3" max="4" width="8.42578125" bestFit="1" customWidth="1"/>
    <col min="5" max="6" width="6.42578125" bestFit="1" customWidth="1"/>
    <col min="7" max="7" width="3.85546875" bestFit="1" customWidth="1"/>
    <col min="8" max="8" width="19.85546875" bestFit="1" customWidth="1"/>
    <col min="9" max="9" width="4.7109375" bestFit="1" customWidth="1"/>
    <col min="10" max="10" width="13.85546875" bestFit="1" customWidth="1"/>
    <col min="11" max="11" width="12.5703125" bestFit="1" customWidth="1"/>
  </cols>
  <sheetData>
    <row r="1" spans="1:2" x14ac:dyDescent="0.25">
      <c r="A1" s="27" t="s">
        <v>16</v>
      </c>
      <c r="B1" t="s">
        <v>25</v>
      </c>
    </row>
    <row r="3" spans="1:2" x14ac:dyDescent="0.25">
      <c r="A3" s="27" t="s">
        <v>81</v>
      </c>
      <c r="B3" t="s">
        <v>82</v>
      </c>
    </row>
    <row r="4" spans="1:2" x14ac:dyDescent="0.25">
      <c r="A4" s="28" t="s">
        <v>29</v>
      </c>
      <c r="B4" s="127">
        <v>59</v>
      </c>
    </row>
    <row r="5" spans="1:2" x14ac:dyDescent="0.25">
      <c r="A5" s="28" t="s">
        <v>38</v>
      </c>
      <c r="B5" s="127">
        <v>14</v>
      </c>
    </row>
    <row r="6" spans="1:2" x14ac:dyDescent="0.25">
      <c r="A6" s="28" t="s">
        <v>31</v>
      </c>
      <c r="B6" s="127">
        <v>23</v>
      </c>
    </row>
    <row r="7" spans="1:2" x14ac:dyDescent="0.25">
      <c r="A7" s="28" t="s">
        <v>30</v>
      </c>
      <c r="B7" s="127">
        <v>3</v>
      </c>
    </row>
    <row r="8" spans="1:2" x14ac:dyDescent="0.25">
      <c r="A8" s="28" t="s">
        <v>32</v>
      </c>
      <c r="B8" s="127">
        <v>96</v>
      </c>
    </row>
    <row r="9" spans="1:2" x14ac:dyDescent="0.25">
      <c r="A9" s="28" t="s">
        <v>26</v>
      </c>
      <c r="B9" s="127">
        <v>18</v>
      </c>
    </row>
    <row r="10" spans="1:2" x14ac:dyDescent="0.25">
      <c r="A10" s="28" t="s">
        <v>28</v>
      </c>
      <c r="B10" s="127">
        <v>6</v>
      </c>
    </row>
    <row r="11" spans="1:2" x14ac:dyDescent="0.25">
      <c r="A11" s="28" t="s">
        <v>33</v>
      </c>
      <c r="B11" s="127">
        <v>13</v>
      </c>
    </row>
    <row r="12" spans="1:2" x14ac:dyDescent="0.25">
      <c r="A12" s="28" t="s">
        <v>78</v>
      </c>
      <c r="B12" s="127">
        <v>232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DF68B-06FD-4F66-A65D-9E5BD3037948}">
  <dimension ref="A1:D28"/>
  <sheetViews>
    <sheetView workbookViewId="0">
      <selection activeCell="B20" sqref="B20"/>
    </sheetView>
  </sheetViews>
  <sheetFormatPr baseColWidth="10" defaultRowHeight="15" x14ac:dyDescent="0.25"/>
  <cols>
    <col min="1" max="1" width="27.7109375" bestFit="1" customWidth="1"/>
    <col min="2" max="2" width="22.85546875" bestFit="1" customWidth="1"/>
    <col min="3" max="3" width="9.42578125" bestFit="1" customWidth="1"/>
    <col min="4" max="5" width="12.5703125" bestFit="1" customWidth="1"/>
    <col min="6" max="6" width="24.140625" bestFit="1" customWidth="1"/>
    <col min="7" max="7" width="6.28515625" bestFit="1" customWidth="1"/>
    <col min="8" max="8" width="6.42578125" bestFit="1" customWidth="1"/>
    <col min="9" max="9" width="6" bestFit="1" customWidth="1"/>
    <col min="10" max="10" width="8.5703125" bestFit="1" customWidth="1"/>
    <col min="11" max="11" width="12.28515625" bestFit="1" customWidth="1"/>
    <col min="12" max="12" width="9.7109375" bestFit="1" customWidth="1"/>
    <col min="13" max="13" width="11.85546875" bestFit="1" customWidth="1"/>
    <col min="14" max="14" width="11.28515625" bestFit="1" customWidth="1"/>
    <col min="15" max="15" width="12.5703125" bestFit="1" customWidth="1"/>
  </cols>
  <sheetData>
    <row r="1" spans="1:2" x14ac:dyDescent="0.25">
      <c r="A1" s="27" t="s">
        <v>27</v>
      </c>
      <c r="B1" t="s">
        <v>1298</v>
      </c>
    </row>
    <row r="2" spans="1:2" x14ac:dyDescent="0.25">
      <c r="A2" s="27" t="s">
        <v>2</v>
      </c>
      <c r="B2" t="s">
        <v>80</v>
      </c>
    </row>
    <row r="4" spans="1:2" x14ac:dyDescent="0.25">
      <c r="A4" s="27" t="s">
        <v>318</v>
      </c>
      <c r="B4" t="s">
        <v>88</v>
      </c>
    </row>
    <row r="5" spans="1:2" x14ac:dyDescent="0.25">
      <c r="A5" s="28" t="s">
        <v>79</v>
      </c>
      <c r="B5" s="127">
        <v>345</v>
      </c>
    </row>
    <row r="6" spans="1:2" x14ac:dyDescent="0.25">
      <c r="A6" s="28" t="s">
        <v>25</v>
      </c>
      <c r="B6" s="127">
        <v>232</v>
      </c>
    </row>
    <row r="7" spans="1:2" x14ac:dyDescent="0.25">
      <c r="A7" s="28" t="s">
        <v>41</v>
      </c>
      <c r="B7" s="127">
        <v>253</v>
      </c>
    </row>
    <row r="8" spans="1:2" x14ac:dyDescent="0.25">
      <c r="A8" s="28" t="s">
        <v>61</v>
      </c>
      <c r="B8" s="127">
        <v>83</v>
      </c>
    </row>
    <row r="9" spans="1:2" x14ac:dyDescent="0.25">
      <c r="A9" s="28" t="s">
        <v>78</v>
      </c>
      <c r="B9" s="127">
        <v>913</v>
      </c>
    </row>
    <row r="14" spans="1:2" x14ac:dyDescent="0.25">
      <c r="A14" s="27" t="s">
        <v>27</v>
      </c>
      <c r="B14" t="s">
        <v>80</v>
      </c>
    </row>
    <row r="16" spans="1:2" x14ac:dyDescent="0.25">
      <c r="A16" s="27" t="s">
        <v>88</v>
      </c>
      <c r="B16" s="27" t="s">
        <v>89</v>
      </c>
    </row>
    <row r="17" spans="1:4" x14ac:dyDescent="0.25">
      <c r="A17" s="27" t="s">
        <v>87</v>
      </c>
      <c r="B17" t="s">
        <v>328</v>
      </c>
      <c r="C17" t="s">
        <v>1227</v>
      </c>
      <c r="D17" t="s">
        <v>78</v>
      </c>
    </row>
    <row r="18" spans="1:4" x14ac:dyDescent="0.25">
      <c r="A18" s="28" t="s">
        <v>25</v>
      </c>
      <c r="B18" s="127"/>
      <c r="C18" s="127">
        <v>232</v>
      </c>
      <c r="D18" s="127">
        <v>232</v>
      </c>
    </row>
    <row r="19" spans="1:4" x14ac:dyDescent="0.25">
      <c r="A19" s="28" t="s">
        <v>79</v>
      </c>
      <c r="B19" s="127">
        <v>109</v>
      </c>
      <c r="C19" s="127">
        <v>286</v>
      </c>
      <c r="D19" s="127">
        <v>395</v>
      </c>
    </row>
    <row r="20" spans="1:4" x14ac:dyDescent="0.25">
      <c r="A20" s="28" t="s">
        <v>41</v>
      </c>
      <c r="B20" s="127">
        <v>112</v>
      </c>
      <c r="C20" s="127">
        <v>174</v>
      </c>
      <c r="D20" s="127">
        <v>286</v>
      </c>
    </row>
    <row r="21" spans="1:4" x14ac:dyDescent="0.25">
      <c r="A21" s="28" t="s">
        <v>61</v>
      </c>
      <c r="B21" s="127">
        <v>28</v>
      </c>
      <c r="C21" s="127">
        <v>55</v>
      </c>
      <c r="D21" s="127">
        <v>83</v>
      </c>
    </row>
    <row r="22" spans="1:4" x14ac:dyDescent="0.25">
      <c r="A22" s="28" t="s">
        <v>78</v>
      </c>
      <c r="B22" s="127">
        <v>249</v>
      </c>
      <c r="C22" s="127">
        <v>747</v>
      </c>
      <c r="D22" s="127">
        <v>996</v>
      </c>
    </row>
    <row r="28" spans="1:4" ht="16.5" customHeight="1"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548AA-3248-44C8-BC67-40E9DC0872C4}">
  <dimension ref="A1:O92"/>
  <sheetViews>
    <sheetView tabSelected="1" workbookViewId="0">
      <selection activeCell="H10" sqref="H10"/>
    </sheetView>
  </sheetViews>
  <sheetFormatPr baseColWidth="10" defaultColWidth="11.42578125" defaultRowHeight="15" x14ac:dyDescent="0.25"/>
  <cols>
    <col min="1" max="1" width="14.7109375" customWidth="1"/>
    <col min="2" max="2" width="13.5703125" customWidth="1"/>
    <col min="15" max="15" width="13.28515625" customWidth="1"/>
  </cols>
  <sheetData>
    <row r="1" spans="1:15" x14ac:dyDescent="0.25">
      <c r="A1" s="29"/>
      <c r="B1" s="122" t="s">
        <v>90</v>
      </c>
      <c r="C1" s="123"/>
      <c r="D1" s="30" t="s">
        <v>91</v>
      </c>
      <c r="E1" s="122" t="s">
        <v>92</v>
      </c>
      <c r="F1" s="123"/>
      <c r="G1" s="124"/>
      <c r="H1" s="125"/>
      <c r="I1" s="125"/>
      <c r="J1" s="125"/>
      <c r="K1" s="125"/>
      <c r="L1" s="125"/>
      <c r="M1" s="125"/>
      <c r="N1" s="31"/>
      <c r="O1" s="32"/>
    </row>
    <row r="2" spans="1:15" ht="60" x14ac:dyDescent="0.25">
      <c r="A2" s="33" t="s">
        <v>93</v>
      </c>
      <c r="B2" s="34" t="s">
        <v>94</v>
      </c>
      <c r="C2" s="34" t="s">
        <v>37</v>
      </c>
      <c r="D2" s="34" t="s">
        <v>91</v>
      </c>
      <c r="E2" s="34" t="s">
        <v>95</v>
      </c>
      <c r="F2" s="34" t="s">
        <v>96</v>
      </c>
      <c r="G2" s="35" t="s">
        <v>97</v>
      </c>
      <c r="H2" s="36" t="s">
        <v>98</v>
      </c>
      <c r="I2" s="36" t="s">
        <v>99</v>
      </c>
      <c r="J2" s="34" t="s">
        <v>100</v>
      </c>
      <c r="K2" s="37" t="s">
        <v>41</v>
      </c>
      <c r="L2" s="38" t="s">
        <v>101</v>
      </c>
      <c r="M2" s="38" t="s">
        <v>61</v>
      </c>
      <c r="N2" s="39" t="s">
        <v>102</v>
      </c>
      <c r="O2" s="40" t="s">
        <v>103</v>
      </c>
    </row>
    <row r="3" spans="1:15" x14ac:dyDescent="0.25">
      <c r="A3" s="41" t="s">
        <v>35</v>
      </c>
      <c r="B3" s="42">
        <v>308</v>
      </c>
      <c r="C3" s="42">
        <v>58</v>
      </c>
      <c r="D3" s="42">
        <f>SUM(B3:C3)</f>
        <v>366</v>
      </c>
      <c r="E3" s="42">
        <v>22</v>
      </c>
      <c r="F3" s="42">
        <v>344</v>
      </c>
      <c r="G3" s="43">
        <v>61</v>
      </c>
      <c r="H3" s="44">
        <v>10</v>
      </c>
      <c r="I3" s="44">
        <v>99</v>
      </c>
      <c r="J3" s="42">
        <f>+G3+48</f>
        <v>109</v>
      </c>
      <c r="K3" s="47">
        <v>80</v>
      </c>
      <c r="L3" s="48">
        <v>197</v>
      </c>
      <c r="M3" s="48">
        <v>28</v>
      </c>
      <c r="N3" s="45">
        <f>+SUM(K3:M3)+G3</f>
        <v>366</v>
      </c>
      <c r="O3" s="46">
        <f>+N3</f>
        <v>366</v>
      </c>
    </row>
    <row r="4" spans="1:15" x14ac:dyDescent="0.25">
      <c r="A4" s="41" t="s">
        <v>104</v>
      </c>
      <c r="B4" s="42">
        <v>389</v>
      </c>
      <c r="C4" s="42">
        <v>158</v>
      </c>
      <c r="D4" s="42">
        <f t="shared" ref="D4:D11" si="0">SUM(B4:C4)</f>
        <v>547</v>
      </c>
      <c r="E4" s="42">
        <v>58</v>
      </c>
      <c r="F4" s="42">
        <v>489</v>
      </c>
      <c r="G4" s="43">
        <v>128</v>
      </c>
      <c r="H4" s="44">
        <v>33</v>
      </c>
      <c r="I4" s="44">
        <v>253</v>
      </c>
      <c r="J4" s="42">
        <f>+G4+158</f>
        <v>286</v>
      </c>
      <c r="K4" s="47">
        <v>147</v>
      </c>
      <c r="L4" s="48">
        <v>220</v>
      </c>
      <c r="M4" s="48">
        <v>52</v>
      </c>
      <c r="N4" s="45">
        <f t="shared" ref="N4:N14" si="1">+SUM(K4:M4)+G4</f>
        <v>547</v>
      </c>
      <c r="O4" s="46">
        <f>+O3+N4</f>
        <v>913</v>
      </c>
    </row>
    <row r="5" spans="1:15" x14ac:dyDescent="0.25">
      <c r="A5" s="41" t="s">
        <v>105</v>
      </c>
      <c r="B5" s="42"/>
      <c r="C5" s="42"/>
      <c r="D5" s="42">
        <f t="shared" si="0"/>
        <v>0</v>
      </c>
      <c r="E5" s="42"/>
      <c r="F5" s="42"/>
      <c r="G5" s="43"/>
      <c r="H5" s="44"/>
      <c r="I5" s="44"/>
      <c r="J5" s="42"/>
      <c r="K5" s="47"/>
      <c r="L5" s="48"/>
      <c r="M5" s="48"/>
      <c r="N5" s="45">
        <f t="shared" si="1"/>
        <v>0</v>
      </c>
      <c r="O5" s="46">
        <f t="shared" ref="O5:O14" si="2">+O4+N5</f>
        <v>913</v>
      </c>
    </row>
    <row r="6" spans="1:15" x14ac:dyDescent="0.25">
      <c r="A6" s="41" t="s">
        <v>106</v>
      </c>
      <c r="B6" s="42"/>
      <c r="C6" s="42"/>
      <c r="D6" s="42">
        <f t="shared" si="0"/>
        <v>0</v>
      </c>
      <c r="E6" s="42"/>
      <c r="F6" s="42"/>
      <c r="G6" s="43"/>
      <c r="H6" s="44"/>
      <c r="I6" s="44"/>
      <c r="J6" s="42"/>
      <c r="K6" s="47"/>
      <c r="L6" s="48"/>
      <c r="M6" s="48"/>
      <c r="N6" s="45">
        <f t="shared" si="1"/>
        <v>0</v>
      </c>
      <c r="O6" s="46">
        <f t="shared" si="2"/>
        <v>913</v>
      </c>
    </row>
    <row r="7" spans="1:15" x14ac:dyDescent="0.25">
      <c r="A7" s="41" t="s">
        <v>107</v>
      </c>
      <c r="B7" s="42"/>
      <c r="C7" s="42"/>
      <c r="D7" s="42">
        <f t="shared" si="0"/>
        <v>0</v>
      </c>
      <c r="E7" s="42"/>
      <c r="F7" s="42"/>
      <c r="G7" s="43"/>
      <c r="H7" s="44"/>
      <c r="I7" s="44"/>
      <c r="J7" s="42"/>
      <c r="K7" s="47"/>
      <c r="L7" s="48"/>
      <c r="M7" s="48"/>
      <c r="N7" s="45">
        <f t="shared" si="1"/>
        <v>0</v>
      </c>
      <c r="O7" s="46">
        <f t="shared" si="2"/>
        <v>913</v>
      </c>
    </row>
    <row r="8" spans="1:15" x14ac:dyDescent="0.25">
      <c r="A8" s="41" t="s">
        <v>108</v>
      </c>
      <c r="B8" s="42"/>
      <c r="C8" s="42"/>
      <c r="D8" s="42">
        <f t="shared" si="0"/>
        <v>0</v>
      </c>
      <c r="E8" s="42"/>
      <c r="F8" s="42"/>
      <c r="G8" s="43"/>
      <c r="H8" s="44"/>
      <c r="I8" s="44"/>
      <c r="J8" s="42"/>
      <c r="K8" s="47"/>
      <c r="L8" s="48"/>
      <c r="M8" s="48"/>
      <c r="N8" s="45">
        <f>+SUM(K8:M8)+G8</f>
        <v>0</v>
      </c>
      <c r="O8" s="46">
        <f t="shared" si="2"/>
        <v>913</v>
      </c>
    </row>
    <row r="9" spans="1:15" x14ac:dyDescent="0.25">
      <c r="A9" s="41" t="s">
        <v>109</v>
      </c>
      <c r="B9" s="42"/>
      <c r="C9" s="42"/>
      <c r="D9" s="42">
        <f t="shared" si="0"/>
        <v>0</v>
      </c>
      <c r="E9" s="42"/>
      <c r="F9" s="42"/>
      <c r="G9" s="43"/>
      <c r="H9" s="44"/>
      <c r="I9" s="44"/>
      <c r="J9" s="42"/>
      <c r="K9" s="48"/>
      <c r="L9" s="48"/>
      <c r="M9" s="48"/>
      <c r="N9" s="45">
        <f t="shared" si="1"/>
        <v>0</v>
      </c>
      <c r="O9" s="46">
        <f t="shared" si="2"/>
        <v>913</v>
      </c>
    </row>
    <row r="10" spans="1:15" x14ac:dyDescent="0.25">
      <c r="A10" s="41" t="s">
        <v>110</v>
      </c>
      <c r="B10" s="42"/>
      <c r="C10" s="42"/>
      <c r="D10" s="42">
        <f t="shared" si="0"/>
        <v>0</v>
      </c>
      <c r="E10" s="42"/>
      <c r="F10" s="42"/>
      <c r="G10" s="43"/>
      <c r="H10" s="44"/>
      <c r="I10" s="44"/>
      <c r="J10" s="42"/>
      <c r="K10" s="47"/>
      <c r="L10" s="48"/>
      <c r="M10" s="48"/>
      <c r="N10" s="45">
        <f>+SUM(K10:M10)+G10</f>
        <v>0</v>
      </c>
      <c r="O10" s="46">
        <f t="shared" si="2"/>
        <v>913</v>
      </c>
    </row>
    <row r="11" spans="1:15" x14ac:dyDescent="0.25">
      <c r="A11" s="41" t="s">
        <v>111</v>
      </c>
      <c r="B11" s="42"/>
      <c r="C11" s="42"/>
      <c r="D11" s="42">
        <f t="shared" si="0"/>
        <v>0</v>
      </c>
      <c r="E11" s="42"/>
      <c r="F11" s="42"/>
      <c r="G11" s="43"/>
      <c r="H11" s="44"/>
      <c r="I11" s="44"/>
      <c r="J11" s="42"/>
      <c r="K11" s="47"/>
      <c r="L11" s="48"/>
      <c r="M11" s="48"/>
      <c r="N11" s="45">
        <f t="shared" si="1"/>
        <v>0</v>
      </c>
      <c r="O11" s="46">
        <f t="shared" si="2"/>
        <v>913</v>
      </c>
    </row>
    <row r="12" spans="1:15" x14ac:dyDescent="0.25">
      <c r="A12" s="41" t="s">
        <v>112</v>
      </c>
      <c r="B12" s="42"/>
      <c r="C12" s="42"/>
      <c r="D12" s="42">
        <f>SUM(B12:C12)</f>
        <v>0</v>
      </c>
      <c r="E12" s="42"/>
      <c r="F12" s="42"/>
      <c r="G12" s="43"/>
      <c r="H12" s="44"/>
      <c r="I12" s="44"/>
      <c r="J12" s="42"/>
      <c r="K12" s="47"/>
      <c r="L12" s="48"/>
      <c r="M12" s="48"/>
      <c r="N12" s="45">
        <f>+SUM(K12:M12)+G12</f>
        <v>0</v>
      </c>
      <c r="O12" s="46">
        <f t="shared" si="2"/>
        <v>913</v>
      </c>
    </row>
    <row r="13" spans="1:15" x14ac:dyDescent="0.25">
      <c r="A13" s="41" t="s">
        <v>113</v>
      </c>
      <c r="B13" s="42"/>
      <c r="C13" s="42"/>
      <c r="D13" s="42">
        <f>SUM(B13:C13)</f>
        <v>0</v>
      </c>
      <c r="E13" s="42"/>
      <c r="F13" s="42"/>
      <c r="G13" s="43"/>
      <c r="H13" s="44"/>
      <c r="I13" s="44"/>
      <c r="J13" s="42"/>
      <c r="K13" s="47"/>
      <c r="L13" s="48"/>
      <c r="M13" s="48"/>
      <c r="N13" s="45">
        <f t="shared" si="1"/>
        <v>0</v>
      </c>
      <c r="O13" s="46">
        <f t="shared" si="2"/>
        <v>913</v>
      </c>
    </row>
    <row r="14" spans="1:15" ht="15.75" thickBot="1" x14ac:dyDescent="0.3">
      <c r="A14" s="41" t="s">
        <v>114</v>
      </c>
      <c r="B14" s="42"/>
      <c r="C14" s="42"/>
      <c r="D14" s="42">
        <f>SUM(B14:C14)</f>
        <v>0</v>
      </c>
      <c r="E14" s="42"/>
      <c r="F14" s="42"/>
      <c r="G14" s="43"/>
      <c r="H14" s="44"/>
      <c r="I14" s="44"/>
      <c r="J14" s="42"/>
      <c r="K14" s="49"/>
      <c r="L14" s="50"/>
      <c r="M14" s="48"/>
      <c r="N14" s="45">
        <f t="shared" si="1"/>
        <v>0</v>
      </c>
      <c r="O14" s="46">
        <f t="shared" si="2"/>
        <v>913</v>
      </c>
    </row>
    <row r="15" spans="1:15" ht="15.75" thickBot="1" x14ac:dyDescent="0.3">
      <c r="A15" s="41" t="s">
        <v>115</v>
      </c>
      <c r="B15" s="42">
        <f t="shared" ref="B15:N15" si="3">SUM(B3:B14)</f>
        <v>697</v>
      </c>
      <c r="C15" s="42">
        <f t="shared" si="3"/>
        <v>216</v>
      </c>
      <c r="D15" s="51">
        <f>SUM(D3:D14)</f>
        <v>913</v>
      </c>
      <c r="E15" s="42">
        <f t="shared" si="3"/>
        <v>80</v>
      </c>
      <c r="F15" s="42">
        <f t="shared" si="3"/>
        <v>833</v>
      </c>
      <c r="G15" s="43">
        <f>SUM(G3:G14)</f>
        <v>189</v>
      </c>
      <c r="H15" s="52">
        <f>SUM(H3:H14)</f>
        <v>43</v>
      </c>
      <c r="I15" s="52">
        <f>SUM(I3:I14)</f>
        <v>352</v>
      </c>
      <c r="J15" s="51">
        <f>SUM(J3:J14)</f>
        <v>395</v>
      </c>
      <c r="K15" s="53">
        <f t="shared" si="3"/>
        <v>227</v>
      </c>
      <c r="L15" s="54">
        <f t="shared" si="3"/>
        <v>417</v>
      </c>
      <c r="M15" s="55">
        <f t="shared" si="3"/>
        <v>80</v>
      </c>
      <c r="N15" s="56">
        <f t="shared" si="3"/>
        <v>913</v>
      </c>
      <c r="O15" s="57">
        <f>+O14</f>
        <v>913</v>
      </c>
    </row>
    <row r="35" spans="1:6" x14ac:dyDescent="0.25">
      <c r="A35" s="126" t="s">
        <v>116</v>
      </c>
      <c r="B35" s="126"/>
      <c r="C35" s="126"/>
      <c r="D35" s="126"/>
      <c r="E35" s="126"/>
      <c r="F35" s="126"/>
    </row>
    <row r="36" spans="1:6" ht="45" x14ac:dyDescent="0.25">
      <c r="A36" s="74" t="s">
        <v>117</v>
      </c>
      <c r="B36" s="74" t="s">
        <v>90</v>
      </c>
      <c r="C36" s="74" t="s">
        <v>118</v>
      </c>
      <c r="D36" s="74" t="s">
        <v>119</v>
      </c>
      <c r="E36" s="74" t="s">
        <v>120</v>
      </c>
      <c r="F36" s="74" t="s">
        <v>121</v>
      </c>
    </row>
    <row r="37" spans="1:6" x14ac:dyDescent="0.25">
      <c r="A37" s="85" t="s">
        <v>35</v>
      </c>
      <c r="B37" s="86">
        <f>+N3</f>
        <v>366</v>
      </c>
      <c r="C37" s="86">
        <v>217</v>
      </c>
      <c r="D37" s="86">
        <v>106</v>
      </c>
      <c r="E37" s="86">
        <v>31</v>
      </c>
      <c r="F37" s="86">
        <v>12</v>
      </c>
    </row>
    <row r="38" spans="1:6" x14ac:dyDescent="0.25">
      <c r="A38" s="85" t="s">
        <v>104</v>
      </c>
      <c r="B38" s="86">
        <f>+N4</f>
        <v>547</v>
      </c>
      <c r="C38" s="86">
        <f>+G4</f>
        <v>128</v>
      </c>
      <c r="D38" s="86">
        <f>+K4</f>
        <v>147</v>
      </c>
      <c r="E38" s="86">
        <f>+M4</f>
        <v>52</v>
      </c>
      <c r="F38" s="86">
        <f>+L4</f>
        <v>220</v>
      </c>
    </row>
    <row r="39" spans="1:6" x14ac:dyDescent="0.25">
      <c r="A39" s="85" t="s">
        <v>105</v>
      </c>
      <c r="B39" s="86">
        <f>+C39+D39+E39+F39</f>
        <v>0</v>
      </c>
      <c r="C39" s="86"/>
      <c r="D39" s="86"/>
      <c r="E39" s="86"/>
      <c r="F39" s="86">
        <v>0</v>
      </c>
    </row>
    <row r="40" spans="1:6" x14ac:dyDescent="0.25">
      <c r="A40" s="72" t="s">
        <v>122</v>
      </c>
      <c r="B40" s="73">
        <f>SUM(B37:B39)</f>
        <v>913</v>
      </c>
      <c r="C40" s="73">
        <f>SUM(C37:C39)</f>
        <v>345</v>
      </c>
      <c r="D40" s="73">
        <f>SUM(D37:D39)</f>
        <v>253</v>
      </c>
      <c r="E40" s="73">
        <f>SUM(E37:E39)</f>
        <v>83</v>
      </c>
      <c r="F40" s="73">
        <f>SUM(F37:F39)</f>
        <v>232</v>
      </c>
    </row>
    <row r="41" spans="1:6" x14ac:dyDescent="0.25">
      <c r="A41" s="85" t="s">
        <v>106</v>
      </c>
      <c r="B41" s="86">
        <f>+N6</f>
        <v>0</v>
      </c>
      <c r="C41" s="86"/>
      <c r="D41" s="86"/>
      <c r="E41" s="86"/>
      <c r="F41" s="86">
        <v>0</v>
      </c>
    </row>
    <row r="42" spans="1:6" x14ac:dyDescent="0.25">
      <c r="A42" s="85" t="s">
        <v>107</v>
      </c>
      <c r="B42" s="86">
        <f>+N7</f>
        <v>0</v>
      </c>
      <c r="C42" s="86"/>
      <c r="D42" s="86"/>
      <c r="E42" s="86"/>
      <c r="F42" s="86">
        <v>0</v>
      </c>
    </row>
    <row r="43" spans="1:6" x14ac:dyDescent="0.25">
      <c r="A43" s="85" t="s">
        <v>108</v>
      </c>
      <c r="B43" s="86">
        <f>+N8</f>
        <v>0</v>
      </c>
      <c r="C43" s="86"/>
      <c r="D43" s="86"/>
      <c r="E43" s="86"/>
      <c r="F43" s="86">
        <v>0</v>
      </c>
    </row>
    <row r="44" spans="1:6" x14ac:dyDescent="0.25">
      <c r="A44" s="72" t="s">
        <v>123</v>
      </c>
      <c r="B44" s="73">
        <f>SUM(B41:B43)</f>
        <v>0</v>
      </c>
      <c r="C44" s="73">
        <f>SUM(C41:C43)</f>
        <v>0</v>
      </c>
      <c r="D44" s="73">
        <f>SUM(D41:D43)</f>
        <v>0</v>
      </c>
      <c r="E44" s="73">
        <f>SUM(E41:E43)</f>
        <v>0</v>
      </c>
      <c r="F44" s="73">
        <f>SUM(F41:F43)</f>
        <v>0</v>
      </c>
    </row>
    <row r="45" spans="1:6" x14ac:dyDescent="0.25">
      <c r="A45" s="85" t="s">
        <v>109</v>
      </c>
      <c r="B45" s="86">
        <f>+N9</f>
        <v>0</v>
      </c>
      <c r="C45" s="86"/>
      <c r="D45" s="86"/>
      <c r="E45" s="86"/>
      <c r="F45" s="86">
        <v>0</v>
      </c>
    </row>
    <row r="46" spans="1:6" x14ac:dyDescent="0.25">
      <c r="A46" s="85" t="s">
        <v>110</v>
      </c>
      <c r="B46" s="86">
        <f>+N10</f>
        <v>0</v>
      </c>
      <c r="C46" s="86"/>
      <c r="D46" s="86"/>
      <c r="E46" s="86"/>
      <c r="F46" s="86">
        <v>0</v>
      </c>
    </row>
    <row r="47" spans="1:6" x14ac:dyDescent="0.25">
      <c r="A47" s="85" t="s">
        <v>111</v>
      </c>
      <c r="B47" s="86">
        <f>+N11</f>
        <v>0</v>
      </c>
      <c r="C47" s="86"/>
      <c r="D47" s="86"/>
      <c r="E47" s="86"/>
      <c r="F47" s="86">
        <v>0</v>
      </c>
    </row>
    <row r="48" spans="1:6" x14ac:dyDescent="0.25">
      <c r="A48" s="72" t="s">
        <v>124</v>
      </c>
      <c r="B48" s="73">
        <f>SUM(B45:B47)</f>
        <v>0</v>
      </c>
      <c r="C48" s="73">
        <f>SUM(C45:C47)</f>
        <v>0</v>
      </c>
      <c r="D48" s="73">
        <f>SUM(D45:D47)</f>
        <v>0</v>
      </c>
      <c r="E48" s="73">
        <f>SUM(E45:E47)</f>
        <v>0</v>
      </c>
      <c r="F48" s="73">
        <f>SUM(F45:F47)</f>
        <v>0</v>
      </c>
    </row>
    <row r="49" spans="1:8" x14ac:dyDescent="0.25">
      <c r="A49" s="85" t="s">
        <v>112</v>
      </c>
      <c r="B49" s="86">
        <f>+N12</f>
        <v>0</v>
      </c>
      <c r="C49" s="86"/>
      <c r="D49" s="86"/>
      <c r="E49" s="86"/>
      <c r="F49" s="86">
        <v>0</v>
      </c>
    </row>
    <row r="50" spans="1:8" x14ac:dyDescent="0.25">
      <c r="A50" s="85" t="s">
        <v>113</v>
      </c>
      <c r="B50" s="86">
        <f>+N13</f>
        <v>0</v>
      </c>
      <c r="C50" s="86"/>
      <c r="D50" s="86"/>
      <c r="E50" s="86"/>
      <c r="F50" s="86">
        <v>0</v>
      </c>
    </row>
    <row r="51" spans="1:8" x14ac:dyDescent="0.25">
      <c r="A51" s="85" t="s">
        <v>114</v>
      </c>
      <c r="B51" s="86">
        <f>+N14</f>
        <v>0</v>
      </c>
      <c r="C51" s="86"/>
      <c r="D51" s="86"/>
      <c r="E51" s="86"/>
      <c r="F51" s="86">
        <f>+L14</f>
        <v>0</v>
      </c>
    </row>
    <row r="52" spans="1:8" x14ac:dyDescent="0.25">
      <c r="A52" s="72" t="s">
        <v>125</v>
      </c>
      <c r="B52" s="73">
        <f>SUM(B49:B51)</f>
        <v>0</v>
      </c>
      <c r="C52" s="73">
        <f>SUM(C49:C51)</f>
        <v>0</v>
      </c>
      <c r="D52" s="73">
        <f>SUM(D49:D51)</f>
        <v>0</v>
      </c>
      <c r="E52" s="73">
        <f>SUM(E49:E51)</f>
        <v>0</v>
      </c>
      <c r="F52" s="73">
        <f>SUM(F49:F51)</f>
        <v>0</v>
      </c>
    </row>
    <row r="53" spans="1:8" x14ac:dyDescent="0.25">
      <c r="A53" s="79" t="s">
        <v>297</v>
      </c>
      <c r="B53" s="80">
        <f>+B40+B44+B48+B52</f>
        <v>913</v>
      </c>
      <c r="C53" s="80">
        <f>+C40+C44+C48+C52</f>
        <v>345</v>
      </c>
      <c r="D53" s="80">
        <f>+D40+D44+D48+D52</f>
        <v>253</v>
      </c>
      <c r="E53" s="80">
        <f>+E40+E44+E48+E52</f>
        <v>83</v>
      </c>
      <c r="F53" s="80">
        <f>+F40+F44+F48+F52</f>
        <v>232</v>
      </c>
    </row>
    <row r="55" spans="1:8" x14ac:dyDescent="0.25">
      <c r="A55" s="12"/>
      <c r="B55" s="12"/>
      <c r="C55" s="12"/>
      <c r="D55" s="12"/>
      <c r="E55" s="12"/>
      <c r="F55" s="12"/>
      <c r="G55" s="12"/>
    </row>
    <row r="56" spans="1:8" x14ac:dyDescent="0.25">
      <c r="A56" s="12"/>
      <c r="B56" s="12"/>
      <c r="C56" s="12"/>
      <c r="D56" s="12"/>
      <c r="E56" s="12"/>
      <c r="F56" s="12"/>
      <c r="G56" s="12"/>
      <c r="H56" s="12"/>
    </row>
    <row r="57" spans="1:8" ht="60" x14ac:dyDescent="0.25">
      <c r="A57" s="75" t="s">
        <v>93</v>
      </c>
      <c r="B57" s="75" t="s">
        <v>126</v>
      </c>
      <c r="C57" s="76" t="s">
        <v>41</v>
      </c>
      <c r="D57" s="76" t="s">
        <v>101</v>
      </c>
      <c r="E57" s="76" t="s">
        <v>61</v>
      </c>
      <c r="F57" s="76" t="s">
        <v>129</v>
      </c>
      <c r="G57" s="12"/>
      <c r="H57" s="12"/>
    </row>
    <row r="58" spans="1:8" x14ac:dyDescent="0.25">
      <c r="A58" s="77" t="s">
        <v>35</v>
      </c>
      <c r="B58" s="58">
        <f t="shared" ref="B58:F68" si="4">+J3</f>
        <v>109</v>
      </c>
      <c r="C58" s="58">
        <f t="shared" si="4"/>
        <v>80</v>
      </c>
      <c r="D58" s="58">
        <f t="shared" si="4"/>
        <v>197</v>
      </c>
      <c r="E58" s="58">
        <f t="shared" si="4"/>
        <v>28</v>
      </c>
      <c r="F58" s="78">
        <f t="shared" si="4"/>
        <v>366</v>
      </c>
      <c r="G58" s="12"/>
      <c r="H58" s="12"/>
    </row>
    <row r="59" spans="1:8" x14ac:dyDescent="0.25">
      <c r="A59" s="77" t="s">
        <v>104</v>
      </c>
      <c r="B59" s="58">
        <f t="shared" si="4"/>
        <v>286</v>
      </c>
      <c r="C59" s="58">
        <f t="shared" si="4"/>
        <v>147</v>
      </c>
      <c r="D59" s="58">
        <f t="shared" si="4"/>
        <v>220</v>
      </c>
      <c r="E59" s="58">
        <f t="shared" si="4"/>
        <v>52</v>
      </c>
      <c r="F59" s="78">
        <f t="shared" si="4"/>
        <v>547</v>
      </c>
      <c r="G59" s="12"/>
      <c r="H59" s="12"/>
    </row>
    <row r="60" spans="1:8" x14ac:dyDescent="0.25">
      <c r="A60" s="77" t="s">
        <v>105</v>
      </c>
      <c r="B60" s="58">
        <f t="shared" si="4"/>
        <v>0</v>
      </c>
      <c r="C60" s="58">
        <f t="shared" si="4"/>
        <v>0</v>
      </c>
      <c r="D60" s="58">
        <f t="shared" si="4"/>
        <v>0</v>
      </c>
      <c r="E60" s="58">
        <f t="shared" si="4"/>
        <v>0</v>
      </c>
      <c r="F60" s="78">
        <f t="shared" si="4"/>
        <v>0</v>
      </c>
      <c r="G60" s="12"/>
      <c r="H60" s="12"/>
    </row>
    <row r="61" spans="1:8" x14ac:dyDescent="0.25">
      <c r="A61" s="77" t="s">
        <v>106</v>
      </c>
      <c r="B61" s="58">
        <f t="shared" si="4"/>
        <v>0</v>
      </c>
      <c r="C61" s="58">
        <f t="shared" si="4"/>
        <v>0</v>
      </c>
      <c r="D61" s="58">
        <f t="shared" si="4"/>
        <v>0</v>
      </c>
      <c r="E61" s="58">
        <f t="shared" si="4"/>
        <v>0</v>
      </c>
      <c r="F61" s="78">
        <f t="shared" si="4"/>
        <v>0</v>
      </c>
      <c r="G61" s="12"/>
      <c r="H61" s="12"/>
    </row>
    <row r="62" spans="1:8" x14ac:dyDescent="0.25">
      <c r="A62" s="58" t="s">
        <v>107</v>
      </c>
      <c r="B62" s="58">
        <f t="shared" si="4"/>
        <v>0</v>
      </c>
      <c r="C62" s="58">
        <f t="shared" si="4"/>
        <v>0</v>
      </c>
      <c r="D62" s="58">
        <f t="shared" si="4"/>
        <v>0</v>
      </c>
      <c r="E62" s="58">
        <f t="shared" si="4"/>
        <v>0</v>
      </c>
      <c r="F62" s="78">
        <f t="shared" si="4"/>
        <v>0</v>
      </c>
      <c r="G62" s="12"/>
      <c r="H62" s="12"/>
    </row>
    <row r="63" spans="1:8" x14ac:dyDescent="0.25">
      <c r="A63" s="77" t="s">
        <v>108</v>
      </c>
      <c r="B63" s="58">
        <f t="shared" si="4"/>
        <v>0</v>
      </c>
      <c r="C63" s="58">
        <f t="shared" si="4"/>
        <v>0</v>
      </c>
      <c r="D63" s="58">
        <f t="shared" si="4"/>
        <v>0</v>
      </c>
      <c r="E63" s="58">
        <f t="shared" si="4"/>
        <v>0</v>
      </c>
      <c r="F63" s="78">
        <f t="shared" si="4"/>
        <v>0</v>
      </c>
      <c r="G63" s="12"/>
      <c r="H63" s="12"/>
    </row>
    <row r="64" spans="1:8" x14ac:dyDescent="0.25">
      <c r="A64" s="58" t="s">
        <v>109</v>
      </c>
      <c r="B64" s="58">
        <f t="shared" si="4"/>
        <v>0</v>
      </c>
      <c r="C64" s="58">
        <f t="shared" si="4"/>
        <v>0</v>
      </c>
      <c r="D64" s="58">
        <f t="shared" si="4"/>
        <v>0</v>
      </c>
      <c r="E64" s="58">
        <f t="shared" si="4"/>
        <v>0</v>
      </c>
      <c r="F64" s="78">
        <f t="shared" si="4"/>
        <v>0</v>
      </c>
      <c r="G64" s="12"/>
      <c r="H64" s="12"/>
    </row>
    <row r="65" spans="1:8" x14ac:dyDescent="0.25">
      <c r="A65" s="58" t="s">
        <v>110</v>
      </c>
      <c r="B65" s="58">
        <f t="shared" si="4"/>
        <v>0</v>
      </c>
      <c r="C65" s="58">
        <f t="shared" si="4"/>
        <v>0</v>
      </c>
      <c r="D65" s="58">
        <f t="shared" si="4"/>
        <v>0</v>
      </c>
      <c r="E65" s="58">
        <f t="shared" si="4"/>
        <v>0</v>
      </c>
      <c r="F65" s="78">
        <f t="shared" si="4"/>
        <v>0</v>
      </c>
      <c r="G65" s="12"/>
      <c r="H65" s="12"/>
    </row>
    <row r="66" spans="1:8" x14ac:dyDescent="0.25">
      <c r="A66" s="58" t="s">
        <v>111</v>
      </c>
      <c r="B66" s="58">
        <f t="shared" si="4"/>
        <v>0</v>
      </c>
      <c r="C66" s="58">
        <f t="shared" si="4"/>
        <v>0</v>
      </c>
      <c r="D66" s="58">
        <f t="shared" si="4"/>
        <v>0</v>
      </c>
      <c r="E66" s="58">
        <f t="shared" si="4"/>
        <v>0</v>
      </c>
      <c r="F66" s="78">
        <f t="shared" si="4"/>
        <v>0</v>
      </c>
      <c r="G66" s="12"/>
      <c r="H66" s="12"/>
    </row>
    <row r="67" spans="1:8" x14ac:dyDescent="0.25">
      <c r="A67" s="58" t="s">
        <v>112</v>
      </c>
      <c r="B67" s="58">
        <f t="shared" si="4"/>
        <v>0</v>
      </c>
      <c r="C67" s="58">
        <f t="shared" si="4"/>
        <v>0</v>
      </c>
      <c r="D67" s="58">
        <f t="shared" si="4"/>
        <v>0</v>
      </c>
      <c r="E67" s="58">
        <f t="shared" si="4"/>
        <v>0</v>
      </c>
      <c r="F67" s="78">
        <f t="shared" si="4"/>
        <v>0</v>
      </c>
      <c r="G67" s="12"/>
      <c r="H67" s="12"/>
    </row>
    <row r="68" spans="1:8" x14ac:dyDescent="0.25">
      <c r="A68" s="58" t="s">
        <v>113</v>
      </c>
      <c r="B68" s="58">
        <f t="shared" si="4"/>
        <v>0</v>
      </c>
      <c r="C68" s="58">
        <f t="shared" si="4"/>
        <v>0</v>
      </c>
      <c r="D68" s="58">
        <f t="shared" si="4"/>
        <v>0</v>
      </c>
      <c r="E68" s="58">
        <f t="shared" si="4"/>
        <v>0</v>
      </c>
      <c r="F68" s="78">
        <f>+N13</f>
        <v>0</v>
      </c>
      <c r="G68" s="12"/>
      <c r="H68" s="12"/>
    </row>
    <row r="69" spans="1:8" x14ac:dyDescent="0.25">
      <c r="A69" s="58" t="s">
        <v>114</v>
      </c>
      <c r="B69" s="58">
        <f>+J14</f>
        <v>0</v>
      </c>
      <c r="C69" s="58">
        <f>+K14</f>
        <v>0</v>
      </c>
      <c r="D69" s="58">
        <f>+L14</f>
        <v>0</v>
      </c>
      <c r="E69" s="58">
        <f>+M14</f>
        <v>0</v>
      </c>
      <c r="F69" s="78">
        <f>+N14</f>
        <v>0</v>
      </c>
      <c r="G69" s="12"/>
      <c r="H69" s="12"/>
    </row>
    <row r="70" spans="1:8" x14ac:dyDescent="0.25">
      <c r="A70" s="58"/>
      <c r="B70" s="58"/>
      <c r="C70" s="58"/>
      <c r="D70" s="58"/>
      <c r="E70" s="58"/>
      <c r="F70" s="58">
        <f>SUM(F58:F69)</f>
        <v>913</v>
      </c>
      <c r="G70" s="12"/>
      <c r="H70" s="12"/>
    </row>
    <row r="71" spans="1:8" x14ac:dyDescent="0.25">
      <c r="A71" s="58"/>
      <c r="B71" s="58"/>
      <c r="C71" s="58"/>
      <c r="D71" s="58"/>
      <c r="E71" s="58"/>
      <c r="F71" s="58"/>
      <c r="G71" s="12"/>
      <c r="H71" s="12"/>
    </row>
    <row r="72" spans="1:8" x14ac:dyDescent="0.25">
      <c r="A72" s="58"/>
      <c r="B72" s="58"/>
      <c r="C72" s="58"/>
      <c r="D72" s="58"/>
      <c r="E72" s="58"/>
      <c r="F72" s="58"/>
      <c r="G72" s="12"/>
      <c r="H72" s="12"/>
    </row>
    <row r="73" spans="1:8" x14ac:dyDescent="0.25">
      <c r="A73" s="58"/>
      <c r="B73" s="58"/>
      <c r="C73" s="58"/>
      <c r="D73" s="58"/>
      <c r="E73" s="58"/>
      <c r="F73" s="58"/>
      <c r="G73" s="12"/>
      <c r="H73" s="12"/>
    </row>
    <row r="74" spans="1:8" ht="45" x14ac:dyDescent="0.25">
      <c r="A74" s="82" t="s">
        <v>93</v>
      </c>
      <c r="B74" s="83" t="s">
        <v>153</v>
      </c>
      <c r="C74" s="83" t="s">
        <v>127</v>
      </c>
      <c r="D74" s="83" t="s">
        <v>128</v>
      </c>
      <c r="E74" s="58"/>
      <c r="F74" s="12"/>
      <c r="G74" s="12"/>
      <c r="H74" s="12"/>
    </row>
    <row r="75" spans="1:8" x14ac:dyDescent="0.25">
      <c r="A75" s="84" t="s">
        <v>35</v>
      </c>
      <c r="B75" s="84">
        <f>+H3</f>
        <v>10</v>
      </c>
      <c r="C75" s="84">
        <f>+I3</f>
        <v>99</v>
      </c>
      <c r="D75" s="84">
        <f t="shared" ref="D75:D86" si="5">+J3</f>
        <v>109</v>
      </c>
      <c r="E75" s="58"/>
      <c r="F75" s="12"/>
      <c r="G75" s="12"/>
      <c r="H75" s="59"/>
    </row>
    <row r="76" spans="1:8" x14ac:dyDescent="0.25">
      <c r="A76" s="84" t="s">
        <v>104</v>
      </c>
      <c r="B76" s="84">
        <f>+H4</f>
        <v>33</v>
      </c>
      <c r="C76" s="84">
        <f t="shared" ref="C76:C86" si="6">+I4</f>
        <v>253</v>
      </c>
      <c r="D76" s="84">
        <f t="shared" si="5"/>
        <v>286</v>
      </c>
      <c r="E76" s="58"/>
      <c r="F76" s="12"/>
      <c r="G76" s="12"/>
      <c r="H76" s="59"/>
    </row>
    <row r="77" spans="1:8" x14ac:dyDescent="0.25">
      <c r="A77" s="84" t="s">
        <v>105</v>
      </c>
      <c r="B77" s="84">
        <f t="shared" ref="B77:B86" si="7">+H5</f>
        <v>0</v>
      </c>
      <c r="C77" s="84">
        <f t="shared" si="6"/>
        <v>0</v>
      </c>
      <c r="D77" s="84">
        <f t="shared" si="5"/>
        <v>0</v>
      </c>
      <c r="E77" s="58"/>
      <c r="F77" s="12"/>
      <c r="G77" s="12"/>
      <c r="H77" s="59"/>
    </row>
    <row r="78" spans="1:8" x14ac:dyDescent="0.25">
      <c r="A78" s="84" t="s">
        <v>106</v>
      </c>
      <c r="B78" s="84">
        <f t="shared" si="7"/>
        <v>0</v>
      </c>
      <c r="C78" s="84">
        <f t="shared" si="6"/>
        <v>0</v>
      </c>
      <c r="D78" s="84">
        <f t="shared" si="5"/>
        <v>0</v>
      </c>
      <c r="E78" s="58"/>
      <c r="F78" s="12"/>
      <c r="G78" s="12"/>
      <c r="H78" s="59"/>
    </row>
    <row r="79" spans="1:8" x14ac:dyDescent="0.25">
      <c r="A79" s="84" t="s">
        <v>107</v>
      </c>
      <c r="B79" s="84">
        <f t="shared" si="7"/>
        <v>0</v>
      </c>
      <c r="C79" s="84">
        <f t="shared" si="6"/>
        <v>0</v>
      </c>
      <c r="D79" s="84">
        <f t="shared" si="5"/>
        <v>0</v>
      </c>
      <c r="E79" s="58"/>
      <c r="F79" s="12"/>
      <c r="G79" s="12"/>
      <c r="H79" s="59"/>
    </row>
    <row r="80" spans="1:8" x14ac:dyDescent="0.25">
      <c r="A80" s="84" t="s">
        <v>108</v>
      </c>
      <c r="B80" s="84">
        <f t="shared" si="7"/>
        <v>0</v>
      </c>
      <c r="C80" s="84">
        <f t="shared" si="6"/>
        <v>0</v>
      </c>
      <c r="D80" s="84">
        <f t="shared" si="5"/>
        <v>0</v>
      </c>
      <c r="E80" s="58"/>
      <c r="F80" s="12"/>
      <c r="G80" s="12"/>
      <c r="H80" s="59"/>
    </row>
    <row r="81" spans="1:8" x14ac:dyDescent="0.25">
      <c r="A81" s="84" t="s">
        <v>109</v>
      </c>
      <c r="B81" s="84">
        <f t="shared" si="7"/>
        <v>0</v>
      </c>
      <c r="C81" s="84">
        <f t="shared" si="6"/>
        <v>0</v>
      </c>
      <c r="D81" s="84">
        <f t="shared" si="5"/>
        <v>0</v>
      </c>
      <c r="E81" s="58"/>
      <c r="F81" s="12"/>
      <c r="G81" s="12"/>
      <c r="H81" s="59"/>
    </row>
    <row r="82" spans="1:8" x14ac:dyDescent="0.25">
      <c r="A82" s="84" t="s">
        <v>110</v>
      </c>
      <c r="B82" s="84">
        <f t="shared" si="7"/>
        <v>0</v>
      </c>
      <c r="C82" s="84">
        <f t="shared" si="6"/>
        <v>0</v>
      </c>
      <c r="D82" s="84">
        <f t="shared" si="5"/>
        <v>0</v>
      </c>
      <c r="E82" s="58"/>
      <c r="F82" s="12"/>
      <c r="G82" s="12"/>
      <c r="H82" s="59"/>
    </row>
    <row r="83" spans="1:8" x14ac:dyDescent="0.25">
      <c r="A83" s="84" t="s">
        <v>111</v>
      </c>
      <c r="B83" s="84">
        <f t="shared" si="7"/>
        <v>0</v>
      </c>
      <c r="C83" s="84">
        <f t="shared" si="6"/>
        <v>0</v>
      </c>
      <c r="D83" s="84">
        <f t="shared" si="5"/>
        <v>0</v>
      </c>
      <c r="E83" s="58"/>
      <c r="F83" s="12"/>
      <c r="G83" s="12"/>
      <c r="H83" s="59"/>
    </row>
    <row r="84" spans="1:8" x14ac:dyDescent="0.25">
      <c r="A84" s="58" t="s">
        <v>112</v>
      </c>
      <c r="B84" s="84">
        <f t="shared" si="7"/>
        <v>0</v>
      </c>
      <c r="C84" s="84">
        <f t="shared" si="6"/>
        <v>0</v>
      </c>
      <c r="D84" s="84">
        <f t="shared" si="5"/>
        <v>0</v>
      </c>
      <c r="E84" s="58"/>
      <c r="F84" s="12"/>
      <c r="G84" s="12"/>
      <c r="H84" s="59"/>
    </row>
    <row r="85" spans="1:8" x14ac:dyDescent="0.25">
      <c r="A85" s="58" t="s">
        <v>113</v>
      </c>
      <c r="B85" s="84">
        <f t="shared" si="7"/>
        <v>0</v>
      </c>
      <c r="C85" s="84">
        <f t="shared" si="6"/>
        <v>0</v>
      </c>
      <c r="D85" s="84">
        <f t="shared" si="5"/>
        <v>0</v>
      </c>
      <c r="E85" s="58"/>
      <c r="F85" s="12"/>
      <c r="G85" s="12"/>
      <c r="H85" s="59"/>
    </row>
    <row r="86" spans="1:8" x14ac:dyDescent="0.25">
      <c r="A86" s="58" t="s">
        <v>114</v>
      </c>
      <c r="B86" s="84">
        <f t="shared" si="7"/>
        <v>0</v>
      </c>
      <c r="C86" s="84">
        <f t="shared" si="6"/>
        <v>0</v>
      </c>
      <c r="D86" s="84">
        <f t="shared" si="5"/>
        <v>0</v>
      </c>
      <c r="E86" s="58">
        <f>+J14</f>
        <v>0</v>
      </c>
      <c r="F86" s="12"/>
      <c r="G86" s="12"/>
      <c r="H86" s="59"/>
    </row>
    <row r="87" spans="1:8" x14ac:dyDescent="0.25">
      <c r="A87" s="58" t="s">
        <v>115</v>
      </c>
      <c r="B87" s="58">
        <f>SUM(B75:B86)</f>
        <v>43</v>
      </c>
      <c r="C87" s="58">
        <f>SUM(C75:C86)</f>
        <v>352</v>
      </c>
      <c r="D87" s="58">
        <f t="shared" ref="D87" si="8">SUM(D75:D86)</f>
        <v>395</v>
      </c>
      <c r="E87" s="58"/>
      <c r="F87" s="12"/>
      <c r="G87" s="12"/>
      <c r="H87" s="59"/>
    </row>
    <row r="88" spans="1:8" x14ac:dyDescent="0.25">
      <c r="A88" s="58"/>
      <c r="B88" s="58"/>
      <c r="C88" s="58"/>
      <c r="D88" s="58"/>
      <c r="E88" s="12"/>
      <c r="F88" s="12"/>
      <c r="G88" s="12"/>
      <c r="H88" s="12"/>
    </row>
    <row r="89" spans="1:8" x14ac:dyDescent="0.25">
      <c r="A89" s="58"/>
      <c r="B89" s="58"/>
      <c r="C89" s="58"/>
      <c r="D89" s="58"/>
      <c r="E89" s="12"/>
      <c r="F89" s="12"/>
      <c r="G89" s="12"/>
    </row>
    <row r="90" spans="1:8" x14ac:dyDescent="0.25">
      <c r="A90" s="12"/>
      <c r="B90" s="12"/>
      <c r="C90" s="12"/>
      <c r="D90" s="12"/>
      <c r="E90" s="12"/>
      <c r="F90" s="12"/>
      <c r="G90" s="12"/>
    </row>
    <row r="91" spans="1:8" x14ac:dyDescent="0.25">
      <c r="A91" s="12"/>
      <c r="B91" s="12"/>
      <c r="C91" s="12"/>
      <c r="D91" s="12"/>
      <c r="E91" s="12"/>
      <c r="F91" s="12"/>
      <c r="G91" s="12"/>
    </row>
    <row r="92" spans="1:8" x14ac:dyDescent="0.25">
      <c r="A92" s="12"/>
      <c r="B92" s="12"/>
      <c r="C92" s="12"/>
      <c r="D92" s="12"/>
      <c r="E92" s="12"/>
      <c r="F92" s="12"/>
    </row>
  </sheetData>
  <sheetProtection algorithmName="SHA-512" hashValue="FZePvF5MHYCcPiSj/c1JwQcMvTDPCLccGQ1HjQc7yfmL9NoLludZGhgBpoMEDzMRRybiHSwA5gkU/LWFd1Nlbw==" saltValue="yV9dpku7jJH4QISxFskeJw==" spinCount="100000" sheet="1" objects="1" scenarios="1"/>
  <mergeCells count="4">
    <mergeCell ref="B1:C1"/>
    <mergeCell ref="E1:F1"/>
    <mergeCell ref="G1:M1"/>
    <mergeCell ref="A35:F3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5961-3607-4800-A5BF-E4FBD63604FA}">
  <dimension ref="A1:H28"/>
  <sheetViews>
    <sheetView topLeftCell="A5" workbookViewId="0">
      <selection activeCell="B17" sqref="B17"/>
    </sheetView>
  </sheetViews>
  <sheetFormatPr baseColWidth="10" defaultRowHeight="15" x14ac:dyDescent="0.25"/>
  <cols>
    <col min="1" max="1" width="30.7109375" bestFit="1" customWidth="1"/>
    <col min="2" max="2" width="29.28515625" bestFit="1" customWidth="1"/>
    <col min="3" max="3" width="10.5703125" bestFit="1" customWidth="1"/>
    <col min="4" max="4" width="24.7109375" bestFit="1" customWidth="1"/>
    <col min="5" max="5" width="10.5703125" bestFit="1" customWidth="1"/>
    <col min="6" max="6" width="12.5703125" bestFit="1" customWidth="1"/>
    <col min="7" max="15" width="14.28515625" bestFit="1" customWidth="1"/>
    <col min="16" max="16" width="12.5703125" bestFit="1" customWidth="1"/>
  </cols>
  <sheetData>
    <row r="1" spans="1:8" x14ac:dyDescent="0.25">
      <c r="A1" s="27" t="s">
        <v>1</v>
      </c>
      <c r="B1" t="s">
        <v>80</v>
      </c>
    </row>
    <row r="2" spans="1:8" x14ac:dyDescent="0.25">
      <c r="A2" s="27" t="s">
        <v>27</v>
      </c>
      <c r="B2" t="s">
        <v>104</v>
      </c>
    </row>
    <row r="4" spans="1:8" x14ac:dyDescent="0.25">
      <c r="A4" s="27" t="s">
        <v>88</v>
      </c>
      <c r="B4" s="27" t="s">
        <v>89</v>
      </c>
    </row>
    <row r="5" spans="1:8" x14ac:dyDescent="0.25">
      <c r="A5" s="27" t="s">
        <v>142</v>
      </c>
      <c r="B5" t="s">
        <v>25</v>
      </c>
      <c r="C5" t="s">
        <v>79</v>
      </c>
      <c r="D5" t="s">
        <v>41</v>
      </c>
      <c r="E5" t="s">
        <v>61</v>
      </c>
      <c r="F5" t="s">
        <v>78</v>
      </c>
    </row>
    <row r="6" spans="1:8" x14ac:dyDescent="0.25">
      <c r="A6" s="28" t="s">
        <v>29</v>
      </c>
      <c r="B6" s="127">
        <v>56</v>
      </c>
      <c r="C6" s="127">
        <v>14</v>
      </c>
      <c r="D6" s="127">
        <v>4</v>
      </c>
      <c r="E6" s="127"/>
      <c r="F6" s="127">
        <v>74</v>
      </c>
    </row>
    <row r="7" spans="1:8" x14ac:dyDescent="0.25">
      <c r="A7" s="28" t="s">
        <v>38</v>
      </c>
      <c r="B7" s="127">
        <v>14</v>
      </c>
      <c r="C7" s="127">
        <v>3</v>
      </c>
      <c r="D7" s="127">
        <v>2</v>
      </c>
      <c r="E7" s="127"/>
      <c r="F7" s="127">
        <v>19</v>
      </c>
    </row>
    <row r="8" spans="1:8" x14ac:dyDescent="0.25">
      <c r="A8" s="28" t="s">
        <v>31</v>
      </c>
      <c r="B8" s="127">
        <v>23</v>
      </c>
      <c r="C8" s="127">
        <v>58</v>
      </c>
      <c r="D8" s="127">
        <v>18</v>
      </c>
      <c r="E8" s="127"/>
      <c r="F8" s="127">
        <v>99</v>
      </c>
    </row>
    <row r="9" spans="1:8" x14ac:dyDescent="0.25">
      <c r="A9" s="28" t="s">
        <v>30</v>
      </c>
      <c r="B9" s="127">
        <v>3</v>
      </c>
      <c r="C9" s="127">
        <v>7</v>
      </c>
      <c r="D9" s="127"/>
      <c r="E9" s="127"/>
      <c r="F9" s="127">
        <v>10</v>
      </c>
    </row>
    <row r="10" spans="1:8" x14ac:dyDescent="0.25">
      <c r="A10" s="28" t="s">
        <v>32</v>
      </c>
      <c r="B10" s="127">
        <v>89</v>
      </c>
      <c r="C10" s="127">
        <v>17</v>
      </c>
      <c r="D10" s="127">
        <v>7</v>
      </c>
      <c r="E10" s="127"/>
      <c r="F10" s="127">
        <v>113</v>
      </c>
    </row>
    <row r="11" spans="1:8" x14ac:dyDescent="0.25">
      <c r="A11" s="28" t="s">
        <v>26</v>
      </c>
      <c r="B11" s="127">
        <v>17</v>
      </c>
      <c r="C11" s="127">
        <v>26</v>
      </c>
      <c r="D11" s="127">
        <v>8</v>
      </c>
      <c r="E11" s="127"/>
      <c r="F11" s="127">
        <v>51</v>
      </c>
    </row>
    <row r="12" spans="1:8" x14ac:dyDescent="0.25">
      <c r="A12" s="28" t="s">
        <v>34</v>
      </c>
      <c r="B12" s="127"/>
      <c r="C12" s="127"/>
      <c r="D12" s="127"/>
      <c r="E12" s="127">
        <v>52</v>
      </c>
      <c r="F12" s="127">
        <v>52</v>
      </c>
    </row>
    <row r="13" spans="1:8" x14ac:dyDescent="0.25">
      <c r="A13" s="28" t="s">
        <v>28</v>
      </c>
      <c r="B13" s="127">
        <v>6</v>
      </c>
      <c r="C13" s="127"/>
      <c r="D13" s="127">
        <v>1</v>
      </c>
      <c r="E13" s="127"/>
      <c r="F13" s="127">
        <v>7</v>
      </c>
    </row>
    <row r="14" spans="1:8" x14ac:dyDescent="0.25">
      <c r="A14" s="28" t="s">
        <v>33</v>
      </c>
      <c r="B14" s="127">
        <v>12</v>
      </c>
      <c r="C14" s="127">
        <v>3</v>
      </c>
      <c r="D14" s="127">
        <v>107</v>
      </c>
      <c r="E14" s="127"/>
      <c r="F14" s="127">
        <v>122</v>
      </c>
    </row>
    <row r="15" spans="1:8" x14ac:dyDescent="0.25">
      <c r="A15" s="28" t="s">
        <v>78</v>
      </c>
      <c r="B15" s="127">
        <v>220</v>
      </c>
      <c r="C15" s="127">
        <v>128</v>
      </c>
      <c r="D15" s="127">
        <v>147</v>
      </c>
      <c r="E15" s="127">
        <v>52</v>
      </c>
      <c r="F15" s="127">
        <v>547</v>
      </c>
      <c r="G15" s="128">
        <f>+GETPIVOTDATA("NO RADICADO",$A$4)-GETPIVOTDATA("NO RADICADO",$A$4,"ESTADO PARA REPORTE","TRASLADO")-GETPIVOTDATA("NO RADICADO",$A$4,"ARTÍCULO","TRANSVERSAL")</f>
        <v>373</v>
      </c>
      <c r="H15" s="128">
        <f>+G15-GETPIVOTDATA("NO RADICADO",$A$4,"ESTADO PARA REPORTE","PENDIENTE EMITIR RESPUESTA")+GETPIVOTDATA("NO RADICADO",$A$4,"ESTADO PARA REPORTE","PENDIENTE EMITIR RESPUESTA","ARTÍCULO","TRANSVERSAL")</f>
        <v>165</v>
      </c>
    </row>
    <row r="19" spans="1:4" x14ac:dyDescent="0.25">
      <c r="A19" s="70">
        <v>46054</v>
      </c>
    </row>
    <row r="20" spans="1:4" ht="45" x14ac:dyDescent="0.25">
      <c r="A20" s="60" t="s">
        <v>130</v>
      </c>
      <c r="B20" s="61" t="s">
        <v>131</v>
      </c>
      <c r="C20" s="62" t="s">
        <v>132</v>
      </c>
      <c r="D20" s="63" t="s">
        <v>133</v>
      </c>
    </row>
    <row r="21" spans="1:4" x14ac:dyDescent="0.25">
      <c r="A21" s="64" t="s">
        <v>134</v>
      </c>
      <c r="B21" s="65" t="s">
        <v>135</v>
      </c>
      <c r="C21" s="65">
        <v>99</v>
      </c>
      <c r="D21" s="65">
        <v>76</v>
      </c>
    </row>
    <row r="22" spans="1:4" x14ac:dyDescent="0.25">
      <c r="A22" s="66" t="s">
        <v>136</v>
      </c>
      <c r="B22" s="67" t="s">
        <v>135</v>
      </c>
      <c r="C22" s="67">
        <v>10</v>
      </c>
      <c r="D22" s="67">
        <v>7</v>
      </c>
    </row>
    <row r="23" spans="1:4" x14ac:dyDescent="0.25">
      <c r="A23" s="64" t="s">
        <v>137</v>
      </c>
      <c r="B23" s="65" t="s">
        <v>135</v>
      </c>
      <c r="C23" s="65">
        <v>113</v>
      </c>
      <c r="D23" s="65">
        <v>24</v>
      </c>
    </row>
    <row r="24" spans="1:4" x14ac:dyDescent="0.25">
      <c r="A24" s="66" t="s">
        <v>138</v>
      </c>
      <c r="B24" s="67" t="s">
        <v>135</v>
      </c>
      <c r="C24" s="67">
        <v>74</v>
      </c>
      <c r="D24" s="67">
        <v>18</v>
      </c>
    </row>
    <row r="25" spans="1:4" x14ac:dyDescent="0.25">
      <c r="A25" s="64" t="s">
        <v>139</v>
      </c>
      <c r="B25" s="65" t="s">
        <v>135</v>
      </c>
      <c r="C25" s="65">
        <v>19</v>
      </c>
      <c r="D25" s="65">
        <v>5</v>
      </c>
    </row>
    <row r="26" spans="1:4" x14ac:dyDescent="0.25">
      <c r="A26" s="66" t="s">
        <v>28</v>
      </c>
      <c r="B26" s="67" t="s">
        <v>135</v>
      </c>
      <c r="C26" s="67">
        <v>7</v>
      </c>
      <c r="D26" s="67">
        <v>1</v>
      </c>
    </row>
    <row r="27" spans="1:4" ht="15.75" thickBot="1" x14ac:dyDescent="0.3">
      <c r="A27" s="64" t="s">
        <v>140</v>
      </c>
      <c r="B27" s="65" t="s">
        <v>135</v>
      </c>
      <c r="C27" s="65">
        <v>51</v>
      </c>
      <c r="D27" s="65">
        <v>34</v>
      </c>
    </row>
    <row r="28" spans="1:4" ht="15.75" thickTop="1" x14ac:dyDescent="0.25">
      <c r="A28" s="68"/>
      <c r="B28" s="69"/>
      <c r="C28" s="69">
        <f>SUM(C21:C27)</f>
        <v>373</v>
      </c>
      <c r="D28" s="69">
        <f>SUM(D21:D27)</f>
        <v>165</v>
      </c>
    </row>
  </sheetData>
  <sheetProtection algorithmName="SHA-512" hashValue="ONcJRFTS0cNuURWkfmetP2ApOrOjDLC3vgS5H6T92yUrOU4NxK8BWeVxiFurW6T7qMdd/VGNmM4LzVQxDCaPzw==" saltValue="QroQAx1HvMW4Lnct9YIFrQ==" spinCount="100000" sheet="1" objects="1" scenarios="1"/>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Correspondencia</vt:lpstr>
      <vt:lpstr>Reporte semanal</vt:lpstr>
      <vt:lpstr>Reporte General</vt:lpstr>
      <vt:lpstr>Boletín de Correspondencia</vt:lpstr>
      <vt:lpstr>REPORTE DE ATENDIDOS _ART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Patricia Briceno Otalora</dc:creator>
  <cp:lastModifiedBy>Gloria Patricia Briceno Otalora</cp:lastModifiedBy>
  <dcterms:created xsi:type="dcterms:W3CDTF">2025-01-14T18:46:20Z</dcterms:created>
  <dcterms:modified xsi:type="dcterms:W3CDTF">2026-03-02T18:31:33Z</dcterms:modified>
</cp:coreProperties>
</file>